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480" yWindow="105" windowWidth="22995" windowHeight="9975" tabRatio="866"/>
  </bookViews>
  <sheets>
    <sheet name="Прил. 3" sheetId="3" r:id="rId1"/>
    <sheet name="182 1 03 02021" sheetId="2" r:id="rId2"/>
    <sheet name="182 1 03 02022" sheetId="4" r:id="rId3"/>
    <sheet name="182 1 03 02090" sheetId="5" r:id="rId4"/>
    <sheet name="182 1 03 02091" sheetId="6" r:id="rId5"/>
    <sheet name="182 1 03 02100" sheetId="9" r:id="rId6"/>
    <sheet name="182 1 03 02111" sheetId="11" state="hidden" r:id="rId7"/>
    <sheet name="182 1 03 02112" sheetId="10" state="hidden" r:id="rId8"/>
    <sheet name="Ставки" sheetId="8" r:id="rId9"/>
  </sheets>
  <externalReferences>
    <externalReference r:id="rId10"/>
  </externalReferences>
  <definedNames>
    <definedName name="_xlnm.Print_Area" localSheetId="1">'182 1 03 02021'!$A$1:$O$20</definedName>
    <definedName name="_xlnm.Print_Area" localSheetId="2">'182 1 03 02022'!$A$1:$O$20</definedName>
    <definedName name="_xlnm.Print_Area" localSheetId="3">'182 1 03 02090'!$A$1:$O$26</definedName>
    <definedName name="_xlnm.Print_Area" localSheetId="4">'182 1 03 02091'!$A$1:$O$24</definedName>
    <definedName name="_xlnm.Print_Area" localSheetId="5">'182 1 03 02100'!$A$1:$O$20</definedName>
    <definedName name="_xlnm.Print_Area" localSheetId="0">'Прил. 3'!$A$1:$B$14</definedName>
  </definedNames>
  <calcPr calcId="152511"/>
</workbook>
</file>

<file path=xl/calcChain.xml><?xml version="1.0" encoding="utf-8"?>
<calcChain xmlns="http://schemas.openxmlformats.org/spreadsheetml/2006/main">
  <c r="N17" i="5" l="1"/>
  <c r="L17" i="5"/>
  <c r="J17" i="5"/>
  <c r="H17" i="5"/>
  <c r="I13" i="5"/>
  <c r="J13" i="5"/>
  <c r="L13" i="5" s="1"/>
  <c r="K13" i="5"/>
  <c r="H13" i="5"/>
  <c r="G13" i="5"/>
  <c r="E13" i="5"/>
  <c r="H9" i="5"/>
  <c r="J9" i="5" s="1"/>
  <c r="I9" i="5"/>
  <c r="G9" i="5"/>
  <c r="E9" i="5"/>
  <c r="D6" i="5"/>
  <c r="C6" i="5"/>
  <c r="F6" i="5"/>
  <c r="F10" i="5"/>
  <c r="D10" i="5"/>
  <c r="C10" i="5"/>
  <c r="N13" i="5" l="1"/>
  <c r="O13" i="5"/>
  <c r="M13" i="5"/>
  <c r="M9" i="5"/>
  <c r="L9" i="5"/>
  <c r="K9" i="5"/>
  <c r="O9" i="5" l="1"/>
  <c r="N9" i="5"/>
  <c r="A14" i="3" l="1"/>
  <c r="A13" i="3"/>
  <c r="A12" i="3"/>
  <c r="A11" i="3"/>
  <c r="A10" i="3"/>
  <c r="A9" i="3"/>
  <c r="A8" i="3"/>
  <c r="A7" i="3"/>
  <c r="A6" i="3"/>
  <c r="N5" i="2" l="1"/>
  <c r="I5" i="8" s="1"/>
  <c r="L5" i="2"/>
  <c r="H5" i="8" s="1"/>
  <c r="J5" i="2"/>
  <c r="G5" i="8" s="1"/>
  <c r="H5" i="2"/>
  <c r="H5" i="5" s="1"/>
  <c r="F5" i="2"/>
  <c r="F5" i="5" s="1"/>
  <c r="D5" i="2"/>
  <c r="D5" i="9" s="1"/>
  <c r="C5" i="2"/>
  <c r="C5" i="9" s="1"/>
  <c r="L5" i="5" l="1"/>
  <c r="J5" i="5"/>
  <c r="H5" i="9"/>
  <c r="F5" i="4"/>
  <c r="L5" i="9"/>
  <c r="C5" i="4"/>
  <c r="D5" i="4"/>
  <c r="J5" i="9"/>
  <c r="H5" i="4"/>
  <c r="D5" i="6"/>
  <c r="N5" i="9"/>
  <c r="F5" i="9"/>
  <c r="N5" i="5"/>
  <c r="C5" i="6"/>
  <c r="J5" i="4"/>
  <c r="F5" i="6"/>
  <c r="C5" i="8"/>
  <c r="L5" i="4"/>
  <c r="H5" i="6"/>
  <c r="E5" i="8"/>
  <c r="N5" i="4"/>
  <c r="J5" i="6"/>
  <c r="D5" i="8"/>
  <c r="C5" i="5"/>
  <c r="L5" i="6"/>
  <c r="F5" i="8"/>
  <c r="D5" i="5"/>
  <c r="N5" i="6"/>
  <c r="J26" i="6"/>
  <c r="L26" i="6" s="1"/>
  <c r="N26" i="6" s="1"/>
  <c r="J22" i="4" l="1"/>
  <c r="L22" i="4" s="1"/>
  <c r="N22" i="4" s="1"/>
  <c r="L12" i="6" l="1"/>
  <c r="N12" i="6"/>
  <c r="H9" i="2"/>
  <c r="E10" i="4" l="1"/>
  <c r="G10" i="4"/>
  <c r="I10" i="4"/>
  <c r="H12" i="9" l="1"/>
  <c r="H16" i="6"/>
  <c r="N18" i="5"/>
  <c r="L18" i="5"/>
  <c r="J18" i="5"/>
  <c r="H18" i="5"/>
  <c r="J12" i="4"/>
  <c r="H12" i="4"/>
  <c r="N12" i="2"/>
  <c r="L12" i="2"/>
  <c r="J12" i="2"/>
  <c r="H12" i="2"/>
  <c r="J10" i="2" l="1"/>
  <c r="L10" i="2" s="1"/>
  <c r="N10" i="2" s="1"/>
  <c r="P10" i="2" s="1"/>
  <c r="H6" i="2" l="1"/>
  <c r="H7" i="2"/>
  <c r="E20" i="9" l="1"/>
  <c r="E19" i="9"/>
  <c r="E10" i="9"/>
  <c r="E7" i="9"/>
  <c r="E6" i="9"/>
  <c r="C9" i="9"/>
  <c r="E24" i="6"/>
  <c r="E23" i="6"/>
  <c r="E14" i="6"/>
  <c r="E11" i="6"/>
  <c r="E10" i="6"/>
  <c r="E8" i="6"/>
  <c r="E7" i="6"/>
  <c r="C13" i="6"/>
  <c r="C9" i="6"/>
  <c r="C6" i="6"/>
  <c r="E26" i="5"/>
  <c r="E25" i="5"/>
  <c r="E16" i="5"/>
  <c r="E12" i="5"/>
  <c r="E11" i="5"/>
  <c r="E8" i="5"/>
  <c r="E7" i="5"/>
  <c r="C15" i="5"/>
  <c r="E20" i="4"/>
  <c r="E19" i="4"/>
  <c r="E7" i="4"/>
  <c r="E6" i="4"/>
  <c r="C9" i="4"/>
  <c r="E20" i="2"/>
  <c r="E19" i="2"/>
  <c r="E10" i="2"/>
  <c r="E7" i="2"/>
  <c r="E6" i="2"/>
  <c r="C9" i="2"/>
  <c r="F6" i="3" l="1"/>
  <c r="E6" i="3"/>
  <c r="G6" i="3"/>
  <c r="D6" i="3"/>
  <c r="C6" i="3"/>
  <c r="B6" i="3" l="1"/>
  <c r="I10" i="9" l="1"/>
  <c r="G10" i="9"/>
  <c r="I14" i="6"/>
  <c r="G14" i="6"/>
  <c r="G24" i="6"/>
  <c r="I7" i="9" l="1"/>
  <c r="G20" i="9"/>
  <c r="G19" i="9"/>
  <c r="G7" i="9"/>
  <c r="G6" i="9"/>
  <c r="G23" i="6" l="1"/>
  <c r="F13" i="6"/>
  <c r="D13" i="6"/>
  <c r="J12" i="6"/>
  <c r="H12" i="6"/>
  <c r="G11" i="6"/>
  <c r="G10" i="6"/>
  <c r="F9" i="6"/>
  <c r="D9" i="6"/>
  <c r="E9" i="6" s="1"/>
  <c r="G8" i="6"/>
  <c r="G7" i="6"/>
  <c r="F6" i="6"/>
  <c r="D6" i="6"/>
  <c r="I16" i="5"/>
  <c r="G20" i="4"/>
  <c r="G19" i="4"/>
  <c r="G7" i="4"/>
  <c r="G6" i="4"/>
  <c r="G26" i="5"/>
  <c r="G25" i="5"/>
  <c r="G16" i="5"/>
  <c r="G12" i="5"/>
  <c r="G11" i="5"/>
  <c r="G8" i="5"/>
  <c r="G7" i="5"/>
  <c r="E10" i="5"/>
  <c r="E6" i="5"/>
  <c r="J16" i="6" l="1"/>
  <c r="H10" i="6"/>
  <c r="J10" i="6" s="1"/>
  <c r="H11" i="6"/>
  <c r="J11" i="6" s="1"/>
  <c r="H7" i="6"/>
  <c r="H13" i="6"/>
  <c r="J13" i="6" s="1"/>
  <c r="L13" i="6" s="1"/>
  <c r="G6" i="6"/>
  <c r="E6" i="6"/>
  <c r="G9" i="6"/>
  <c r="G6" i="5"/>
  <c r="G10" i="5"/>
  <c r="H8" i="6"/>
  <c r="J8" i="6" s="1"/>
  <c r="H15" i="6" l="1"/>
  <c r="J14" i="6" s="1"/>
  <c r="I10" i="6"/>
  <c r="L11" i="6"/>
  <c r="N11" i="6" s="1"/>
  <c r="L10" i="6"/>
  <c r="M10" i="6" s="1"/>
  <c r="N13" i="6"/>
  <c r="I11" i="6"/>
  <c r="I8" i="6"/>
  <c r="H9" i="6"/>
  <c r="I9" i="6" s="1"/>
  <c r="J7" i="6"/>
  <c r="J15" i="6" s="1"/>
  <c r="K8" i="6"/>
  <c r="I7" i="6"/>
  <c r="H6" i="6"/>
  <c r="M11" i="6" l="1"/>
  <c r="N10" i="6"/>
  <c r="N9" i="6" s="1"/>
  <c r="L9" i="6"/>
  <c r="N16" i="6"/>
  <c r="L16" i="6"/>
  <c r="K14" i="6"/>
  <c r="J9" i="6"/>
  <c r="K7" i="6"/>
  <c r="I6" i="6"/>
  <c r="J6" i="6"/>
  <c r="M9" i="6" l="1"/>
  <c r="H24" i="6"/>
  <c r="K11" i="6"/>
  <c r="L14" i="6"/>
  <c r="K10" i="6"/>
  <c r="K9" i="6"/>
  <c r="K6" i="6"/>
  <c r="F7" i="3" l="1"/>
  <c r="I24" i="6"/>
  <c r="M14" i="6" l="1"/>
  <c r="J24" i="6"/>
  <c r="O10" i="2"/>
  <c r="M10" i="2"/>
  <c r="K10" i="2"/>
  <c r="I10" i="2"/>
  <c r="G20" i="2"/>
  <c r="G19" i="2"/>
  <c r="G10" i="2"/>
  <c r="G7" i="2"/>
  <c r="G6" i="2"/>
  <c r="K24" i="6" l="1"/>
  <c r="F9" i="3"/>
  <c r="I7" i="2"/>
  <c r="I6" i="2"/>
  <c r="D9" i="4"/>
  <c r="G15" i="10" l="1"/>
  <c r="F15" i="10"/>
  <c r="E15" i="10"/>
  <c r="D15" i="10"/>
  <c r="G9" i="11"/>
  <c r="F9" i="11"/>
  <c r="E9" i="11"/>
  <c r="D9" i="11"/>
  <c r="N8" i="9"/>
  <c r="L8" i="9"/>
  <c r="J8" i="9"/>
  <c r="H8" i="9"/>
  <c r="N14" i="5"/>
  <c r="L14" i="5"/>
  <c r="J14" i="5"/>
  <c r="H14" i="5"/>
  <c r="N8" i="4"/>
  <c r="L8" i="4"/>
  <c r="J8" i="4"/>
  <c r="H8" i="4"/>
  <c r="H7" i="4" l="1"/>
  <c r="J7" i="4" s="1"/>
  <c r="L7" i="4" s="1"/>
  <c r="N7" i="4" s="1"/>
  <c r="H11" i="5"/>
  <c r="H12" i="5"/>
  <c r="H6" i="4"/>
  <c r="H6" i="9"/>
  <c r="J6" i="9" s="1"/>
  <c r="L6" i="9" s="1"/>
  <c r="N6" i="9" s="1"/>
  <c r="H7" i="9"/>
  <c r="J7" i="9" s="1"/>
  <c r="L7" i="9" s="1"/>
  <c r="N7" i="9" s="1"/>
  <c r="H7" i="5"/>
  <c r="H8" i="5"/>
  <c r="J8" i="5" l="1"/>
  <c r="J12" i="5"/>
  <c r="J11" i="5"/>
  <c r="I6" i="9"/>
  <c r="K6" i="9"/>
  <c r="J7" i="5"/>
  <c r="J6" i="4"/>
  <c r="L6" i="4" s="1"/>
  <c r="N6" i="4" s="1"/>
  <c r="I7" i="4"/>
  <c r="I7" i="5"/>
  <c r="H6" i="5"/>
  <c r="I12" i="5"/>
  <c r="H10" i="5"/>
  <c r="I11" i="5"/>
  <c r="K11" i="5"/>
  <c r="I8" i="5"/>
  <c r="I6" i="4"/>
  <c r="D10" i="10"/>
  <c r="D9" i="10"/>
  <c r="E9" i="10" s="1"/>
  <c r="C11" i="10"/>
  <c r="C8" i="10" s="1"/>
  <c r="B11" i="10"/>
  <c r="B8" i="10" s="1"/>
  <c r="G19" i="10"/>
  <c r="F19" i="10"/>
  <c r="E19" i="10"/>
  <c r="D19" i="10"/>
  <c r="C16" i="10"/>
  <c r="B16" i="10"/>
  <c r="D16" i="10" s="1"/>
  <c r="E16" i="10" s="1"/>
  <c r="F16" i="10" s="1"/>
  <c r="G16" i="10" s="1"/>
  <c r="D7" i="10"/>
  <c r="E7" i="10" s="1"/>
  <c r="F7" i="10" s="1"/>
  <c r="G7" i="10" s="1"/>
  <c r="D6" i="10"/>
  <c r="D7" i="11"/>
  <c r="E7" i="11" s="1"/>
  <c r="F7" i="11" s="1"/>
  <c r="G7" i="11" s="1"/>
  <c r="D6" i="11"/>
  <c r="E6" i="11" s="1"/>
  <c r="G13" i="11"/>
  <c r="F13" i="11"/>
  <c r="E13" i="11"/>
  <c r="D13" i="11"/>
  <c r="C10" i="11"/>
  <c r="B10" i="11"/>
  <c r="D8" i="11"/>
  <c r="E8" i="11" s="1"/>
  <c r="F8" i="11" s="1"/>
  <c r="G8" i="11" s="1"/>
  <c r="F9" i="9"/>
  <c r="H9" i="9" s="1"/>
  <c r="D9" i="9"/>
  <c r="M6" i="9"/>
  <c r="L11" i="5" l="1"/>
  <c r="L12" i="5"/>
  <c r="L8" i="5"/>
  <c r="K7" i="4"/>
  <c r="H11" i="9"/>
  <c r="J10" i="9" s="1"/>
  <c r="L7" i="5"/>
  <c r="M12" i="5"/>
  <c r="I6" i="5"/>
  <c r="K6" i="4"/>
  <c r="M8" i="5"/>
  <c r="K8" i="5"/>
  <c r="J10" i="5"/>
  <c r="M11" i="5"/>
  <c r="I10" i="5"/>
  <c r="K12" i="5"/>
  <c r="J6" i="5"/>
  <c r="K7" i="5"/>
  <c r="K7" i="9"/>
  <c r="D8" i="10"/>
  <c r="D18" i="10" s="1"/>
  <c r="D27" i="10" s="1"/>
  <c r="D28" i="10" s="1"/>
  <c r="F9" i="10"/>
  <c r="E10" i="10"/>
  <c r="F10" i="10" s="1"/>
  <c r="G10" i="10" s="1"/>
  <c r="E6" i="10"/>
  <c r="F6" i="10" s="1"/>
  <c r="G6" i="10" s="1"/>
  <c r="D11" i="10"/>
  <c r="E11" i="10" s="1"/>
  <c r="F11" i="10" s="1"/>
  <c r="G11" i="10" s="1"/>
  <c r="F6" i="11"/>
  <c r="D10" i="11"/>
  <c r="E10" i="11" s="1"/>
  <c r="F10" i="11" s="1"/>
  <c r="G10" i="11" s="1"/>
  <c r="O6" i="9"/>
  <c r="F9" i="4"/>
  <c r="H9" i="4" s="1"/>
  <c r="H11" i="4" s="1"/>
  <c r="N12" i="5" l="1"/>
  <c r="M7" i="5"/>
  <c r="N8" i="5"/>
  <c r="N11" i="5"/>
  <c r="L10" i="5"/>
  <c r="M7" i="4"/>
  <c r="N7" i="5"/>
  <c r="H20" i="9"/>
  <c r="K10" i="9"/>
  <c r="M6" i="4"/>
  <c r="K10" i="5"/>
  <c r="O11" i="5"/>
  <c r="O12" i="5"/>
  <c r="L6" i="5"/>
  <c r="M6" i="5" s="1"/>
  <c r="O7" i="5"/>
  <c r="O8" i="5"/>
  <c r="K6" i="5"/>
  <c r="M7" i="9"/>
  <c r="F12" i="11"/>
  <c r="D12" i="11"/>
  <c r="D21" i="11" s="1"/>
  <c r="D22" i="11" s="1"/>
  <c r="E12" i="11"/>
  <c r="E21" i="11" s="1"/>
  <c r="E22" i="11" s="1"/>
  <c r="E8" i="10"/>
  <c r="E18" i="10" s="1"/>
  <c r="E27" i="10" s="1"/>
  <c r="E28" i="10" s="1"/>
  <c r="G9" i="10"/>
  <c r="G8" i="10" s="1"/>
  <c r="G18" i="10" s="1"/>
  <c r="G27" i="10" s="1"/>
  <c r="G28" i="10" s="1"/>
  <c r="F8" i="10"/>
  <c r="F18" i="10" s="1"/>
  <c r="F27" i="10" s="1"/>
  <c r="F28" i="10" s="1"/>
  <c r="G6" i="11"/>
  <c r="G12" i="11" s="1"/>
  <c r="J9" i="9"/>
  <c r="J11" i="9" s="1"/>
  <c r="N10" i="5" l="1"/>
  <c r="O7" i="4"/>
  <c r="J10" i="4"/>
  <c r="H20" i="4" s="1"/>
  <c r="I20" i="9"/>
  <c r="G7" i="3"/>
  <c r="L10" i="9"/>
  <c r="O6" i="4"/>
  <c r="M10" i="5"/>
  <c r="O10" i="5"/>
  <c r="N6" i="5"/>
  <c r="O6" i="5" s="1"/>
  <c r="O7" i="9"/>
  <c r="J9" i="4"/>
  <c r="F21" i="11"/>
  <c r="F22" i="11" s="1"/>
  <c r="L9" i="9"/>
  <c r="D7" i="3" l="1"/>
  <c r="K10" i="4"/>
  <c r="J11" i="4"/>
  <c r="L10" i="4" s="1"/>
  <c r="L11" i="9"/>
  <c r="N10" i="9" s="1"/>
  <c r="I20" i="4"/>
  <c r="L9" i="4"/>
  <c r="G21" i="11"/>
  <c r="G22" i="11" s="1"/>
  <c r="N9" i="9"/>
  <c r="F15" i="5"/>
  <c r="H15" i="5" s="1"/>
  <c r="D15" i="5"/>
  <c r="F9" i="2"/>
  <c r="D9" i="2"/>
  <c r="L11" i="4" l="1"/>
  <c r="N10" i="4" s="1"/>
  <c r="O10" i="4" s="1"/>
  <c r="M10" i="4"/>
  <c r="J20" i="4"/>
  <c r="O10" i="9"/>
  <c r="M10" i="9"/>
  <c r="N11" i="9"/>
  <c r="P10" i="9" s="1"/>
  <c r="H11" i="2"/>
  <c r="H20" i="2" s="1"/>
  <c r="N9" i="4"/>
  <c r="N11" i="4" s="1"/>
  <c r="N12" i="4" l="1"/>
  <c r="N20" i="4" s="1"/>
  <c r="L12" i="4"/>
  <c r="L20" i="4" s="1"/>
  <c r="D9" i="3"/>
  <c r="K20" i="4"/>
  <c r="P10" i="4"/>
  <c r="J15" i="5"/>
  <c r="J16" i="5"/>
  <c r="C7" i="3"/>
  <c r="J9" i="2"/>
  <c r="L9" i="2" s="1"/>
  <c r="N9" i="2" s="1"/>
  <c r="M20" i="4" l="1"/>
  <c r="D11" i="3"/>
  <c r="D13" i="3"/>
  <c r="H26" i="5"/>
  <c r="O20" i="4"/>
  <c r="L15" i="5"/>
  <c r="L16" i="5"/>
  <c r="I20" i="2"/>
  <c r="I26" i="5" l="1"/>
  <c r="E7" i="3"/>
  <c r="B7" i="3" s="1"/>
  <c r="J26" i="5"/>
  <c r="N15" i="5"/>
  <c r="K16" i="5"/>
  <c r="M16" i="5"/>
  <c r="P16" i="5" l="1"/>
  <c r="E9" i="3"/>
  <c r="N16" i="5"/>
  <c r="J7" i="2"/>
  <c r="K7" i="2" s="1"/>
  <c r="L26" i="5" l="1"/>
  <c r="O16" i="5"/>
  <c r="N26" i="5"/>
  <c r="L7" i="2"/>
  <c r="M7" i="2" s="1"/>
  <c r="J6" i="2"/>
  <c r="K6" i="2" s="1"/>
  <c r="E11" i="3" l="1"/>
  <c r="E13" i="3"/>
  <c r="J11" i="2"/>
  <c r="J20" i="2" s="1"/>
  <c r="C9" i="3" s="1"/>
  <c r="N7" i="2"/>
  <c r="O7" i="2" s="1"/>
  <c r="L6" i="2"/>
  <c r="M6" i="2" s="1"/>
  <c r="K20" i="2" l="1"/>
  <c r="L11" i="2"/>
  <c r="L20" i="2" s="1"/>
  <c r="C11" i="3" s="1"/>
  <c r="N6" i="2"/>
  <c r="N11" i="2" s="1"/>
  <c r="N20" i="2" s="1"/>
  <c r="C13" i="3" s="1"/>
  <c r="M20" i="2" l="1"/>
  <c r="O6" i="2"/>
  <c r="O20" i="2"/>
  <c r="B8" i="3" l="1"/>
  <c r="K26" i="5"/>
  <c r="O26" i="5" l="1"/>
  <c r="M26" i="5"/>
  <c r="O10" i="6" l="1"/>
  <c r="O9" i="6"/>
  <c r="O11" i="6"/>
  <c r="L8" i="6"/>
  <c r="L7" i="6"/>
  <c r="M7" i="6" s="1"/>
  <c r="N8" i="6" l="1"/>
  <c r="M8" i="6"/>
  <c r="L15" i="6"/>
  <c r="L6" i="6"/>
  <c r="O8" i="6"/>
  <c r="N7" i="6"/>
  <c r="N15" i="6" s="1"/>
  <c r="M6" i="6" l="1"/>
  <c r="O7" i="6"/>
  <c r="N6" i="6"/>
  <c r="O6" i="6" s="1"/>
  <c r="N14" i="6"/>
  <c r="L24" i="6" l="1"/>
  <c r="O14" i="6"/>
  <c r="P14" i="6"/>
  <c r="N24" i="6"/>
  <c r="F11" i="3" l="1"/>
  <c r="O24" i="6"/>
  <c r="M24" i="6"/>
  <c r="F13" i="3"/>
  <c r="J12" i="9" l="1"/>
  <c r="J20" i="9" l="1"/>
  <c r="K20" i="9" l="1"/>
  <c r="G9" i="3"/>
  <c r="B9" i="3" s="1"/>
  <c r="B10" i="3" l="1"/>
  <c r="L12" i="9" l="1"/>
  <c r="L20" i="9" s="1"/>
  <c r="M20" i="9" l="1"/>
  <c r="G11" i="3"/>
  <c r="B11" i="3" s="1"/>
  <c r="B12" i="3" l="1"/>
  <c r="N12" i="9" l="1"/>
  <c r="N20" i="9" s="1"/>
  <c r="G13" i="3" l="1"/>
  <c r="B13" i="3" s="1"/>
  <c r="B14" i="3" s="1"/>
  <c r="O20" i="9"/>
</calcChain>
</file>

<file path=xl/sharedStrings.xml><?xml version="1.0" encoding="utf-8"?>
<sst xmlns="http://schemas.openxmlformats.org/spreadsheetml/2006/main" count="831" uniqueCount="120">
  <si>
    <t>тыс.руб.</t>
  </si>
  <si>
    <t>Показатель</t>
  </si>
  <si>
    <t>х</t>
  </si>
  <si>
    <t>Сумма акциза, заявленная к вычету</t>
  </si>
  <si>
    <t>Коэффициент собираемости, %</t>
  </si>
  <si>
    <t>Расчетные ожидаемые проступления текущего года в бюджет субъекта РФ</t>
  </si>
  <si>
    <t>Прочие факторы, влияющие на поступления по источнику</t>
  </si>
  <si>
    <t>Контрольно-проверочная работа</t>
  </si>
  <si>
    <t>Миграция плательщиков</t>
  </si>
  <si>
    <t>Выпадающие доходы</t>
  </si>
  <si>
    <t>Изменения в базе налогообложения, связанные со спецификой экономической деятельности СПД</t>
  </si>
  <si>
    <t>Виды подакцизных товаров</t>
  </si>
  <si>
    <t>ед.изм</t>
  </si>
  <si>
    <t>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</si>
  <si>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руб. за 1 л безводного этилового спирта, содержащегося в подакцизном товаре</t>
  </si>
  <si>
    <t>руб. за 1 л</t>
  </si>
  <si>
    <t>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</si>
  <si>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Среднегодовая налоговая ставка *</t>
  </si>
  <si>
    <t>* В случае изменения ставки в течение года, расчет среднегодовой ставки производится по формуле:</t>
  </si>
  <si>
    <t>N1 - количество месяцев действия старой ставки</t>
  </si>
  <si>
    <t>Ст1 - старая ставка</t>
  </si>
  <si>
    <t>Ст2 - новая ставка</t>
  </si>
  <si>
    <t>N2 - количество месяцев действия новой ставки</t>
  </si>
  <si>
    <t>Ст = (N1 * Ст1 + N2 * Ст2) / 12, где</t>
  </si>
  <si>
    <t>Текущий год</t>
  </si>
  <si>
    <t>Очередной финансовый год</t>
  </si>
  <si>
    <t>Недоимка на начало года, возможная ко взысканию</t>
  </si>
  <si>
    <t>Погашение начислений за счет имеющейся переплаты</t>
  </si>
  <si>
    <t>Отсчисления акцизов в бюджет субъекта РФ в текущем году</t>
  </si>
  <si>
    <t xml:space="preserve">Индекс промышленного производства </t>
  </si>
  <si>
    <t>Справочно (согласно ст. 193 НК РФ):</t>
  </si>
  <si>
    <t>Первый год планируемого периода</t>
  </si>
  <si>
    <t>Второй год планируемого периода</t>
  </si>
  <si>
    <t>Виноматериалы, виноградное сусло, фруктовое сусло</t>
  </si>
  <si>
    <t>Виноград, использованный для производства вина, игристого вина (шампанского), ликерного вина с защищенным географическим указанием, с защищенным наименованием места происхождения (специального вина), виноматериалов, виноградного сусла, спиртных напитков, произведенных по технологии полного цикла, реализованных в налоговом периоде</t>
  </si>
  <si>
    <t>руб. за 1 тонну</t>
  </si>
  <si>
    <t>Вина, фруктовые вина (за исключением игристых вин (шампанских), ликерных вин)</t>
  </si>
  <si>
    <t>Игристые вина (шампанские)</t>
  </si>
  <si>
    <t>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</si>
  <si>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Налогооблагаемая база, литров, в т.ч.</t>
  </si>
  <si>
    <t>Коэффициент для расчета налогового вычета</t>
  </si>
  <si>
    <t>Объем продукции, произведенной из винограда, литры</t>
  </si>
  <si>
    <t>Количество винограда, тонны</t>
  </si>
  <si>
    <t>Коэффициент, учитывающий виды продукции</t>
  </si>
  <si>
    <t>Налогооблагаемый объем виноградного сусла, тонны</t>
  </si>
  <si>
    <t>Налогооблагаемый объем винограда, тонны</t>
  </si>
  <si>
    <t>Акцизы на виноматериалы, виноградное сусло, фруктовое сусло, производимые на территории Российской Федерации, кроме производимых из подакцизного винограда</t>
  </si>
  <si>
    <t>182 1 03 02000 00 00000 000</t>
  </si>
  <si>
    <t>Предшествующий период 1</t>
  </si>
  <si>
    <t>Предшествующий период 2</t>
  </si>
  <si>
    <t xml:space="preserve">Акцизы на виноматериалы, виноградное сусло, производимые на территории Российской Федерации из подакцизного винограда 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</si>
  <si>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Федерации, кроме производимых из подакцизного винограда</t>
  </si>
  <si>
    <t>Акцизы на вина, игристые вина (шампанские), производимые на территории Российской Федерации из подакцизного винограда</t>
  </si>
  <si>
    <t>Сумма начисленная по 1-НМ, тыс.руб</t>
  </si>
  <si>
    <t>Переходящие платежи, тыс. руб.</t>
  </si>
  <si>
    <t xml:space="preserve">Акцизы на пиво, производимое на территории Российской Федерации </t>
  </si>
  <si>
    <t>Средняя крепость алкогольной продукции с объемной долей этилового спирта свыше 9%, кроме производимой из подакцизного винограда, %</t>
  </si>
  <si>
    <t>Налогооблагаемая база, литры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</si>
  <si>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Федерации, кроме производимой из подакцизного винограда</t>
  </si>
  <si>
    <t>Приложение № 3.7
к Методике</t>
  </si>
  <si>
    <t xml:space="preserve">Акцизы на алкогольную продукцию с объемной долей этилового спирта свыше 9 процентов (за исключением вин, игристых вин (шампанских)), производимую на территории Российской Федерации из подакцизного винограда </t>
  </si>
  <si>
    <t>Приложение № 3.8
к Методике</t>
  </si>
  <si>
    <t>в т.ч. конолидированный бюджет субъекта РФ</t>
  </si>
  <si>
    <t>Сумма по источнику, тыс.руб.</t>
  </si>
  <si>
    <t>ТР, %</t>
  </si>
  <si>
    <t>Вина (за исключением игристых вин (шампанских), ликерных вин)</t>
  </si>
  <si>
    <t>Переходящие платежи предыдущего периода, тыс. руб.</t>
  </si>
  <si>
    <t xml:space="preserve">Акцизы, производимые 
на территории Российской Федерации </t>
  </si>
  <si>
    <t>182 1 03 02021</t>
  </si>
  <si>
    <t>182 1 03 02022</t>
  </si>
  <si>
    <t>182 1 03 02090</t>
  </si>
  <si>
    <t>182 1 03 02091</t>
  </si>
  <si>
    <t>182 1 03 02100</t>
  </si>
  <si>
    <t>Миграция плательщиков и снятие плательщиков с учета</t>
  </si>
  <si>
    <t>Изменение налогового законодательства</t>
  </si>
  <si>
    <t>Источники данных</t>
  </si>
  <si>
    <t>1-НМ, 
стр.1253 (гр.1)</t>
  </si>
  <si>
    <t>1-НМ, 
стр.1253 (гр.3)</t>
  </si>
  <si>
    <t>5-АЛ,
стр.1100 (гр.1)</t>
  </si>
  <si>
    <t>5-АЛ,
стр.1320 (гр.2)</t>
  </si>
  <si>
    <t>5-АЛ,
стр.1330 (гр.2)</t>
  </si>
  <si>
    <t>5-АЛ,
стр.1110 (гр.1)</t>
  </si>
  <si>
    <t>1-НМ, 
стр.1255 (гр.3)</t>
  </si>
  <si>
    <t>1-НМ, 
стр.1255 (гр.1)</t>
  </si>
  <si>
    <t>5-АЛ,
стр.1150 (гр.1)</t>
  </si>
  <si>
    <t>5-АЛ,
стр.1160 (гр.1)</t>
  </si>
  <si>
    <t>5-АЛ,
стр.1370 (гр.2)</t>
  </si>
  <si>
    <t>5-АЛ,
стр.1380 (гр.2)</t>
  </si>
  <si>
    <t>1-НМ, 
стр.1340 (гр.1)</t>
  </si>
  <si>
    <t>1-НМ, 
стр.1340 (гр.3)</t>
  </si>
  <si>
    <t>1-НМ, 
стр.1343 (гр.1)</t>
  </si>
  <si>
    <t>1-НМ, 
стр.1343 (гр.3)</t>
  </si>
  <si>
    <t>5-АЛ,
стр.1390 (гр.2)</t>
  </si>
  <si>
    <t>5-АЛ,
стр.1400 (гр.2)</t>
  </si>
  <si>
    <t>5-АЛ,
стр.1170 (гр.1)</t>
  </si>
  <si>
    <t>5-АЛ,
стр.1180 (гр.1)</t>
  </si>
  <si>
    <t>5-АЛ,
стр.1242 (гр.1)</t>
  </si>
  <si>
    <t>5-АЛ,
стр.1461 (гр.2)</t>
  </si>
  <si>
    <t>1-НМ, 
стр.1350 (гр.1)</t>
  </si>
  <si>
    <t>1-НМ, 
стр.1350 (гр.3)</t>
  </si>
  <si>
    <t>п.1</t>
  </si>
  <si>
    <t>п.2</t>
  </si>
  <si>
    <t>п.3</t>
  </si>
  <si>
    <t>п.4</t>
  </si>
  <si>
    <t>п.5</t>
  </si>
  <si>
    <t>п.6</t>
  </si>
  <si>
    <t>Подъем переплаты на ЕНС / погашение задолженности прошлых периодов</t>
  </si>
  <si>
    <t>Средний опережающий ТР вычетов за последние 5 лет</t>
  </si>
  <si>
    <t>Уточненные декларации</t>
  </si>
  <si>
    <t>Приложение № 1.3.1
к Методике</t>
  </si>
  <si>
    <t>Приложение № 1.3.2
к Методике</t>
  </si>
  <si>
    <t>Приложение № 1.3.3
к Методике</t>
  </si>
  <si>
    <t>Приложение № 1.3.4
к Методике</t>
  </si>
  <si>
    <t>Приложение № 1.3.5
к Методике</t>
  </si>
  <si>
    <t>Приложение № 1.3.6
к Методике</t>
  </si>
  <si>
    <t>Приложение № 1.3.7
к Методике</t>
  </si>
  <si>
    <t>Прочие факторы</t>
  </si>
  <si>
    <t>Винные напитки</t>
  </si>
  <si>
    <t>5-АЛ,
стр.1200 (гр.1)</t>
  </si>
  <si>
    <t>5-АЛ,
стр.1420 (гр.2)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</si>
</sst>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43" formatCode="_-* #,##0.00\ _₽_-;\-* #,##0.00\ _₽_-;_-* &quot;-&quot;??\ _₽_-;_-@_-"/>
    <numFmt numFmtId="164" formatCode="0.0%"/>
    <numFmt numFmtId="165" formatCode="00\ 00\ 00"/>
    <numFmt numFmtId="166" formatCode="#,##0.00\ [$USD]"/>
    <numFmt numFmtId="167" formatCode="@\ *."/>
    <numFmt numFmtId="168" formatCode="_(* #,##0_);_(* \(#,##0\);_(* &quot;-&quot;??_);_(@_)"/>
    <numFmt numFmtId="169" formatCode="000000"/>
    <numFmt numFmtId="170" formatCode="###\ ##\ ##"/>
    <numFmt numFmtId="171" formatCode="0_);\(0\)"/>
    <numFmt numFmtId="172" formatCode="0.0000"/>
    <numFmt numFmtId="173" formatCode="&quot;$&quot;#,##0_);\(&quot;$&quot;#,##0\)"/>
    <numFmt numFmtId="174" formatCode="_(* #,##0_);_(* \(#,##0\);_(* &quot;-&quot;_);_(@_)"/>
    <numFmt numFmtId="175" formatCode="0000"/>
    <numFmt numFmtId="176" formatCode="0.000_)"/>
    <numFmt numFmtId="177" formatCode="&quot;$&quot;#,##0\ ;\(&quot;$&quot;#,##0\)"/>
    <numFmt numFmtId="178" formatCode="dd\.mm\.yyyy&quot;a.&quot;"/>
    <numFmt numFmtId="179" formatCode="_-* #,##0_-;\-* #,##0_-;_-* &quot;-&quot;_-;_-@_-"/>
    <numFmt numFmtId="180" formatCode="_-* #,##0.00_-;\-* #,##0.00_-;_-* &quot;-&quot;??_-;_-@_-"/>
    <numFmt numFmtId="181" formatCode="_-* #,##0.00[$€-1]_-;\-* #,##0.00[$€-1]_-;_-* &quot;-&quot;??[$€-1]_-"/>
    <numFmt numFmtId="182" formatCode="#,##0.00000;[Red]\(#,##0.00000\)"/>
    <numFmt numFmtId="183" formatCode="#,##0.0000;[Red]\(#,##0.0000\)"/>
    <numFmt numFmtId="184" formatCode="#,##0.00;\(#,##0.00\)"/>
    <numFmt numFmtId="185" formatCode="_(* #,##0.00_);_(* \(#,##0.00\);_(* &quot;-&quot;??_);_(@_)"/>
    <numFmt numFmtId="186" formatCode="_-* #,##0.00\ &quot;DM&quot;_-;\-* #,##0.00\ &quot;DM&quot;_-;_-* &quot;-&quot;??\ &quot;DM&quot;_-;_-@_-"/>
    <numFmt numFmtId="187" formatCode="&quot;$&quot;#,##0_);[Red]\(&quot;$&quot;#,##0\)"/>
    <numFmt numFmtId="188" formatCode="&quot;$&quot;#,##0.00_);[Red]\(&quot;$&quot;#,##0.00\)"/>
    <numFmt numFmtId="189" formatCode="_(* #,##0.00000000000_);_(* \(#,##0.00000000000\);_(* &quot;-&quot;??_);_(@_)"/>
    <numFmt numFmtId="190" formatCode="#,##0.0000000;[Red]\(#,##0.0000000\)"/>
    <numFmt numFmtId="191" formatCode="_-* #,##0_?_._-;\-* #,##0_?_._-;_-* &quot;-&quot;_?_._-;_-@_-"/>
    <numFmt numFmtId="192" formatCode="#,##0______;;&quot;------------      &quot;"/>
    <numFmt numFmtId="193" formatCode="_(* #,##0.000_);_(* \(#,##0.000\);_(* &quot;-&quot;???_);_(@_)"/>
    <numFmt numFmtId="194" formatCode="#,##0.00000_);[Red]\(#,##0.00000\)"/>
    <numFmt numFmtId="195" formatCode="_(* #,##0.000000000000_);_(* \(#,##0.000000000000\);_(* &quot;-&quot;??_);_(@_)"/>
    <numFmt numFmtId="196" formatCode="[$$-409]#,##0.00_ ;\-[$$-409]#,##0.00\ "/>
    <numFmt numFmtId="197" formatCode="_-&quot;L.&quot;\ * #,##0_-;\-&quot;L.&quot;\ * #,##0_-;_-&quot;L.&quot;\ * &quot;-&quot;_-;_-@_-"/>
    <numFmt numFmtId="198" formatCode="_-&quot;L.&quot;\ * #,##0.00_-;\-&quot;L.&quot;\ * #,##0.00_-;_-&quot;L.&quot;\ * &quot;-&quot;??_-;_-@_-"/>
    <numFmt numFmtId="199" formatCode="_-&quot;öS&quot;\ * #,##0_-;\-&quot;öS&quot;\ * #,##0_-;_-&quot;öS&quot;\ * &quot;-&quot;_-;_-@_-"/>
    <numFmt numFmtId="200" formatCode="_-&quot;öS&quot;\ * #,##0.00_-;\-&quot;öS&quot;\ * #,##0.00_-;_-&quot;öS&quot;\ * &quot;-&quot;??_-;_-@_-"/>
    <numFmt numFmtId="201" formatCode="_-&quot;Ј&quot;* #,##0_-;\-&quot;Ј&quot;* #,##0_-;_-&quot;Ј&quot;* &quot;-&quot;_-;_-@_-"/>
    <numFmt numFmtId="202" formatCode="_-&quot;Ј&quot;* #,##0.00_-;\-&quot;Ј&quot;* #,##0.00_-;_-&quot;Ј&quot;* &quot;-&quot;??_-;_-@_-"/>
    <numFmt numFmtId="203" formatCode="yyyy"/>
    <numFmt numFmtId="204" formatCode="yyyy\ &quot;aia&quot;"/>
    <numFmt numFmtId="205" formatCode="_-* #,##0.00&quot;р.&quot;_-;\-* #,##0.00&quot;р.&quot;_-;_-* &quot;-&quot;??&quot;р.&quot;_-;_-@_-"/>
    <numFmt numFmtId="206" formatCode="#,##0_ ;[Red]\-#,##0\ "/>
    <numFmt numFmtId="207" formatCode="&quot;$&quot;#,##0;\-&quot;$&quot;#,##0"/>
    <numFmt numFmtId="208" formatCode="&quot;$&quot;#,##0;[Red]\-&quot;$&quot;#,##0"/>
    <numFmt numFmtId="209" formatCode="_-* #,##0.00_р_._-;\-* #,##0.00_р_._-;_-* &quot;-&quot;??_р_._-;_-@_-"/>
    <numFmt numFmtId="210" formatCode="_-* #,##0\ _₽_-;\-* #,##0\ _₽_-;_-* &quot;-&quot;??\ _₽_-;_-@_-"/>
  </numFmts>
  <fonts count="95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indexed="81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color indexed="9"/>
      <name val="Arial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b/>
      <i/>
      <u/>
      <sz val="10"/>
      <color indexed="8"/>
      <name val="Arial"/>
      <family val="2"/>
    </font>
    <font>
      <b/>
      <sz val="10"/>
      <name val="Arial"/>
      <family val="2"/>
    </font>
    <font>
      <sz val="18"/>
      <name val="Geneva"/>
      <family val="2"/>
    </font>
    <font>
      <b/>
      <sz val="10"/>
      <name val="Arial"/>
      <family val="2"/>
      <charset val="204"/>
    </font>
    <font>
      <b/>
      <sz val="12"/>
      <name val="Times New Roman"/>
      <family val="1"/>
      <charset val="177"/>
    </font>
    <font>
      <b/>
      <sz val="10"/>
      <name val="MS Sans Serif"/>
      <family val="2"/>
      <charset val="204"/>
    </font>
    <font>
      <sz val="10"/>
      <color indexed="12"/>
      <name val="Arial"/>
      <family val="2"/>
    </font>
    <font>
      <sz val="10"/>
      <name val="Arial"/>
      <family val="2"/>
    </font>
    <font>
      <sz val="11"/>
      <name val="Tms Rmn"/>
    </font>
    <font>
      <sz val="10"/>
      <color indexed="24"/>
      <name val="System"/>
      <family val="2"/>
      <charset val="204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name val="Tms Rmn"/>
      <charset val="204"/>
    </font>
    <font>
      <sz val="10"/>
      <color indexed="12"/>
      <name val="Times New Roman Cy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u/>
      <sz val="10"/>
      <color indexed="12"/>
      <name val="Arial Cyr"/>
      <charset val="204"/>
    </font>
    <font>
      <sz val="12"/>
      <name val="Optima"/>
      <family val="2"/>
    </font>
    <font>
      <sz val="9"/>
      <color indexed="12"/>
      <name val="Helv"/>
    </font>
    <font>
      <sz val="10"/>
      <color indexed="18"/>
      <name val="Palatino"/>
      <family val="1"/>
    </font>
    <font>
      <i/>
      <sz val="8"/>
      <color indexed="16"/>
      <name val="Arial"/>
      <family val="2"/>
      <charset val="177"/>
    </font>
    <font>
      <b/>
      <i/>
      <sz val="10"/>
      <color indexed="8"/>
      <name val="Arial"/>
      <family val="2"/>
      <charset val="204"/>
    </font>
    <font>
      <sz val="8"/>
      <color indexed="9"/>
      <name val="MS Sans Serif"/>
      <family val="2"/>
      <charset val="204"/>
    </font>
    <font>
      <sz val="10"/>
      <name val="Geneva"/>
      <family val="2"/>
    </font>
    <font>
      <sz val="10"/>
      <name val="Times New Roman Cyr"/>
      <charset val="204"/>
    </font>
    <font>
      <sz val="8"/>
      <color indexed="24"/>
      <name val="Pragmatica"/>
    </font>
    <font>
      <sz val="10"/>
      <name val="Palatino"/>
      <family val="1"/>
    </font>
    <font>
      <b/>
      <sz val="14"/>
      <name val="Arial"/>
      <family val="2"/>
    </font>
    <font>
      <i/>
      <sz val="12"/>
      <name val="Tms Rmn"/>
      <charset val="204"/>
    </font>
    <font>
      <b/>
      <i/>
      <sz val="10"/>
      <name val="Arial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name val="Arial"/>
      <family val="2"/>
      <charset val="177"/>
    </font>
    <font>
      <b/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Arial Narrow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12"/>
      <color theme="0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4">
    <xf numFmtId="0" fontId="0" fillId="0" borderId="0"/>
    <xf numFmtId="9" fontId="1" fillId="0" borderId="0" applyFont="0" applyFill="0" applyBorder="0" applyAlignment="0" applyProtection="0"/>
    <xf numFmtId="165" fontId="16" fillId="2" borderId="3" applyNumberFormat="0" applyFont="0" applyFill="0" applyBorder="0" applyAlignment="0" applyProtection="0">
      <alignment horizontal="center"/>
    </xf>
    <xf numFmtId="0" fontId="17" fillId="0" borderId="0"/>
    <xf numFmtId="166" fontId="18" fillId="0" borderId="0"/>
    <xf numFmtId="0" fontId="17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1" fillId="0" borderId="0"/>
    <xf numFmtId="0" fontId="22" fillId="0" borderId="0"/>
    <xf numFmtId="0" fontId="21" fillId="0" borderId="0"/>
    <xf numFmtId="0" fontId="20" fillId="0" borderId="0">
      <alignment vertical="center"/>
    </xf>
    <xf numFmtId="0" fontId="21" fillId="0" borderId="0"/>
    <xf numFmtId="0" fontId="21" fillId="0" borderId="0"/>
    <xf numFmtId="0" fontId="23" fillId="0" borderId="0">
      <alignment vertical="top"/>
    </xf>
    <xf numFmtId="0" fontId="21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7" fillId="0" borderId="0"/>
    <xf numFmtId="0" fontId="22" fillId="0" borderId="0"/>
    <xf numFmtId="0" fontId="19" fillId="0" borderId="0"/>
    <xf numFmtId="0" fontId="19" fillId="0" borderId="0"/>
    <xf numFmtId="0" fontId="17" fillId="0" borderId="0" applyNumberForma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1" fillId="0" borderId="0"/>
    <xf numFmtId="0" fontId="1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" fillId="0" borderId="0">
      <alignment horizontal="left"/>
    </xf>
    <xf numFmtId="0" fontId="17" fillId="0" borderId="0" applyNumberFormat="0" applyFill="0" applyBorder="0" applyAlignment="0" applyProtection="0"/>
    <xf numFmtId="0" fontId="22" fillId="0" borderId="0"/>
    <xf numFmtId="0" fontId="19" fillId="0" borderId="0"/>
    <xf numFmtId="0" fontId="1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5" fillId="0" borderId="0">
      <alignment horizontal="center"/>
    </xf>
    <xf numFmtId="0" fontId="26" fillId="3" borderId="4">
      <alignment horizontal="center"/>
    </xf>
    <xf numFmtId="168" fontId="19" fillId="4" borderId="1">
      <alignment horizontal="center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169" fontId="28" fillId="0" borderId="0" applyFont="0" applyFill="0" applyBorder="0">
      <alignment horizontal="center"/>
    </xf>
    <xf numFmtId="0" fontId="29" fillId="0" borderId="0">
      <alignment horizontal="right"/>
    </xf>
    <xf numFmtId="170" fontId="30" fillId="19" borderId="0">
      <alignment horizontal="center" vertical="center"/>
    </xf>
    <xf numFmtId="171" fontId="31" fillId="0" borderId="5" applyFont="0" applyFill="0">
      <alignment horizontal="right" vertical="center"/>
      <protection locked="0"/>
    </xf>
    <xf numFmtId="172" fontId="25" fillId="0" borderId="0"/>
    <xf numFmtId="171" fontId="31" fillId="0" borderId="0" applyFont="0" applyBorder="0" applyProtection="0">
      <alignment vertical="center"/>
    </xf>
    <xf numFmtId="3" fontId="25" fillId="0" borderId="0"/>
    <xf numFmtId="170" fontId="17" fillId="0" borderId="0" applyNumberFormat="0" applyFont="0" applyAlignment="0">
      <alignment horizontal="center" vertical="center"/>
    </xf>
    <xf numFmtId="0" fontId="32" fillId="20" borderId="0" applyNumberFormat="0" applyFill="0" applyBorder="0" applyAlignment="0"/>
    <xf numFmtId="39" fontId="33" fillId="2" borderId="0" applyNumberFormat="0" applyBorder="0">
      <alignment vertical="center"/>
    </xf>
    <xf numFmtId="0" fontId="34" fillId="0" borderId="0"/>
    <xf numFmtId="0" fontId="19" fillId="0" borderId="0">
      <alignment horizontal="left"/>
    </xf>
    <xf numFmtId="168" fontId="35" fillId="21" borderId="1">
      <alignment vertical="center"/>
    </xf>
    <xf numFmtId="0" fontId="36" fillId="0" borderId="6" applyNumberFormat="0" applyFill="0" applyAlignment="0" applyProtection="0"/>
    <xf numFmtId="173" fontId="37" fillId="0" borderId="7" applyAlignment="0" applyProtection="0"/>
    <xf numFmtId="0" fontId="2" fillId="0" borderId="0" applyFont="0" applyFill="0" applyBorder="0" applyAlignment="0" applyProtection="0"/>
    <xf numFmtId="168" fontId="35" fillId="22" borderId="1">
      <alignment vertical="center"/>
    </xf>
    <xf numFmtId="3" fontId="38" fillId="23" borderId="8" applyNumberFormat="0" applyFill="0" applyBorder="0" applyAlignment="0">
      <protection locked="0"/>
    </xf>
    <xf numFmtId="174" fontId="19" fillId="24" borderId="4">
      <alignment vertical="center"/>
    </xf>
    <xf numFmtId="175" fontId="39" fillId="0" borderId="9" applyFill="0" applyBorder="0" applyProtection="0">
      <alignment horizontal="center"/>
      <protection locked="0"/>
    </xf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4" fontId="18" fillId="0" borderId="0" applyFont="0" applyFill="0" applyBorder="0" applyAlignment="0" applyProtection="0"/>
    <xf numFmtId="3" fontId="41" fillId="0" borderId="0" applyFont="0" applyFill="0" applyBorder="0" applyAlignment="0" applyProtection="0"/>
    <xf numFmtId="0" fontId="25" fillId="0" borderId="0"/>
    <xf numFmtId="37" fontId="42" fillId="0" borderId="10" applyFill="0" applyBorder="0"/>
    <xf numFmtId="37" fontId="38" fillId="0" borderId="10" applyFill="0" applyBorder="0">
      <protection locked="0"/>
    </xf>
    <xf numFmtId="37" fontId="39" fillId="2" borderId="1" applyFill="0" applyBorder="0"/>
    <xf numFmtId="37" fontId="38" fillId="0" borderId="10" applyFill="0" applyBorder="0">
      <protection locked="0"/>
    </xf>
    <xf numFmtId="177" fontId="41" fillId="0" borderId="0" applyFont="0" applyFill="0" applyBorder="0" applyAlignment="0" applyProtection="0"/>
    <xf numFmtId="3" fontId="42" fillId="25" borderId="0" applyBorder="0" applyAlignment="0"/>
    <xf numFmtId="0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15" fontId="16" fillId="0" borderId="11" applyFill="0" applyBorder="0" applyAlignment="0">
      <alignment horizontal="centerContinuous"/>
    </xf>
    <xf numFmtId="178" fontId="16" fillId="0" borderId="11" applyFill="0" applyBorder="0" applyAlignment="0">
      <alignment horizontal="centerContinuous"/>
    </xf>
    <xf numFmtId="15" fontId="43" fillId="0" borderId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1" fontId="18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" fontId="45" fillId="0" borderId="0">
      <protection locked="0"/>
    </xf>
    <xf numFmtId="2" fontId="41" fillId="0" borderId="0" applyFont="0" applyFill="0" applyBorder="0" applyAlignment="0" applyProtection="0"/>
    <xf numFmtId="0" fontId="17" fillId="0" borderId="0" applyNumberFormat="0" applyFont="0">
      <alignment wrapText="1"/>
    </xf>
    <xf numFmtId="174" fontId="19" fillId="4" borderId="1" applyBorder="0">
      <alignment horizontal="center" vertical="center"/>
    </xf>
    <xf numFmtId="38" fontId="46" fillId="2" borderId="0" applyNumberFormat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26" borderId="0" applyNumberFormat="0" applyFont="0" applyFill="0" applyBorder="0" applyAlignment="0">
      <alignment horizontal="left"/>
      <protection hidden="1"/>
    </xf>
    <xf numFmtId="0" fontId="50" fillId="0" borderId="0" applyNumberFormat="0" applyFill="0" applyBorder="0" applyAlignment="0" applyProtection="0">
      <alignment vertical="top"/>
      <protection locked="0"/>
    </xf>
    <xf numFmtId="2" fontId="51" fillId="0" borderId="0"/>
    <xf numFmtId="1" fontId="52" fillId="0" borderId="0" applyNumberFormat="0" applyFill="0" applyBorder="0" applyAlignment="0" applyProtection="0"/>
    <xf numFmtId="182" fontId="25" fillId="0" borderId="0"/>
    <xf numFmtId="183" fontId="25" fillId="0" borderId="0"/>
    <xf numFmtId="183" fontId="25" fillId="0" borderId="0"/>
    <xf numFmtId="184" fontId="53" fillId="0" borderId="0"/>
    <xf numFmtId="10" fontId="46" fillId="27" borderId="1" applyNumberFormat="0" applyBorder="0" applyAlignment="0" applyProtection="0"/>
    <xf numFmtId="1" fontId="54" fillId="0" borderId="0">
      <alignment horizontal="center"/>
    </xf>
    <xf numFmtId="0" fontId="55" fillId="23" borderId="12" applyBorder="0"/>
    <xf numFmtId="168" fontId="17" fillId="28" borderId="1">
      <alignment vertical="center"/>
    </xf>
    <xf numFmtId="170" fontId="56" fillId="29" borderId="13" applyBorder="0" applyAlignment="0">
      <alignment horizontal="left" indent="1"/>
    </xf>
    <xf numFmtId="17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6" fontId="25" fillId="0" borderId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7" fontId="45" fillId="0" borderId="0">
      <protection locked="0"/>
    </xf>
    <xf numFmtId="189" fontId="58" fillId="0" borderId="0"/>
    <xf numFmtId="4" fontId="59" fillId="30" borderId="0">
      <alignment horizontal="right"/>
    </xf>
    <xf numFmtId="0" fontId="16" fillId="2" borderId="1" applyFont="0" applyBorder="0" applyAlignment="0">
      <alignment horizontal="center" vertical="center"/>
    </xf>
    <xf numFmtId="0" fontId="17" fillId="0" borderId="0"/>
    <xf numFmtId="182" fontId="25" fillId="0" borderId="0"/>
    <xf numFmtId="183" fontId="25" fillId="0" borderId="0"/>
    <xf numFmtId="183" fontId="25" fillId="0" borderId="0"/>
    <xf numFmtId="184" fontId="60" fillId="0" borderId="0"/>
    <xf numFmtId="190" fontId="25" fillId="0" borderId="0">
      <alignment horizontal="right"/>
    </xf>
    <xf numFmtId="0" fontId="17" fillId="0" borderId="0"/>
    <xf numFmtId="0" fontId="18" fillId="0" borderId="0"/>
    <xf numFmtId="0" fontId="25" fillId="0" borderId="0"/>
    <xf numFmtId="0" fontId="21" fillId="0" borderId="0"/>
    <xf numFmtId="191" fontId="18" fillId="0" borderId="0" applyFont="0" applyFill="0" applyBorder="0" applyAlignment="0" applyProtection="0"/>
    <xf numFmtId="0" fontId="61" fillId="2" borderId="0">
      <alignment vertical="center"/>
    </xf>
    <xf numFmtId="10" fontId="17" fillId="0" borderId="0" applyFont="0" applyFill="0" applyBorder="0" applyAlignment="0" applyProtection="0"/>
    <xf numFmtId="192" fontId="62" fillId="0" borderId="14" applyBorder="0">
      <alignment horizontal="right"/>
      <protection locked="0"/>
    </xf>
    <xf numFmtId="0" fontId="42" fillId="26" borderId="0" applyNumberFormat="0" applyFill="0" applyBorder="0" applyAlignment="0"/>
    <xf numFmtId="0" fontId="25" fillId="0" borderId="0" applyFont="0" applyFill="0" applyBorder="0" applyAlignment="0" applyProtection="0"/>
    <xf numFmtId="168" fontId="63" fillId="28" borderId="1">
      <alignment horizontal="center" vertical="center" wrapText="1"/>
      <protection locked="0"/>
    </xf>
    <xf numFmtId="0" fontId="17" fillId="0" borderId="0">
      <alignment vertical="center"/>
    </xf>
    <xf numFmtId="4" fontId="46" fillId="31" borderId="15" applyNumberFormat="0" applyProtection="0">
      <alignment vertical="center"/>
    </xf>
    <xf numFmtId="4" fontId="46" fillId="32" borderId="15" applyNumberFormat="0" applyProtection="0">
      <alignment horizontal="left" vertical="center" indent="1"/>
    </xf>
    <xf numFmtId="0" fontId="46" fillId="33" borderId="15" applyNumberFormat="0" applyProtection="0">
      <alignment horizontal="left" vertical="center" indent="1"/>
    </xf>
    <xf numFmtId="0" fontId="46" fillId="34" borderId="15" applyNumberFormat="0" applyProtection="0">
      <alignment horizontal="left" vertical="center" indent="1"/>
    </xf>
    <xf numFmtId="4" fontId="42" fillId="0" borderId="16" applyNumberFormat="0" applyProtection="0">
      <alignment horizontal="right" vertical="center"/>
    </xf>
    <xf numFmtId="193" fontId="17" fillId="19" borderId="1">
      <alignment vertical="center"/>
    </xf>
    <xf numFmtId="0" fontId="29" fillId="0" borderId="0" applyNumberFormat="0" applyFill="0" applyBorder="0" applyAlignment="0" applyProtection="0">
      <alignment horizontal="center"/>
    </xf>
    <xf numFmtId="0" fontId="2" fillId="0" borderId="0"/>
    <xf numFmtId="2" fontId="64" fillId="35" borderId="17" applyProtection="0"/>
    <xf numFmtId="2" fontId="64" fillId="35" borderId="17" applyProtection="0"/>
    <xf numFmtId="2" fontId="65" fillId="0" borderId="0" applyFill="0" applyBorder="0" applyProtection="0"/>
    <xf numFmtId="2" fontId="66" fillId="0" borderId="0" applyFill="0" applyBorder="0" applyProtection="0"/>
    <xf numFmtId="2" fontId="66" fillId="36" borderId="17" applyProtection="0"/>
    <xf numFmtId="2" fontId="66" fillId="37" borderId="17" applyProtection="0"/>
    <xf numFmtId="2" fontId="66" fillId="38" borderId="17" applyProtection="0"/>
    <xf numFmtId="2" fontId="66" fillId="38" borderId="17" applyProtection="0">
      <alignment horizontal="center"/>
    </xf>
    <xf numFmtId="2" fontId="66" fillId="37" borderId="17" applyProtection="0">
      <alignment horizontal="center"/>
    </xf>
    <xf numFmtId="168" fontId="17" fillId="39" borderId="18" applyNumberFormat="0" applyFont="0" applyAlignment="0">
      <alignment horizontal="left"/>
    </xf>
    <xf numFmtId="49" fontId="67" fillId="2" borderId="1" applyNumberFormat="0" applyBorder="0">
      <alignment horizontal="center" vertical="center" wrapText="1"/>
    </xf>
    <xf numFmtId="0" fontId="41" fillId="0" borderId="19" applyNumberFormat="0" applyFont="0" applyFill="0" applyAlignment="0" applyProtection="0"/>
    <xf numFmtId="0" fontId="68" fillId="0" borderId="19"/>
    <xf numFmtId="0" fontId="42" fillId="39" borderId="7" applyNumberFormat="0" applyFill="0" applyBorder="0" applyAlignment="0">
      <alignment horizontal="left"/>
      <protection locked="0"/>
    </xf>
    <xf numFmtId="194" fontId="58" fillId="0" borderId="0">
      <alignment horizontal="center"/>
    </xf>
    <xf numFmtId="195" fontId="58" fillId="0" borderId="0"/>
    <xf numFmtId="196" fontId="17" fillId="0" borderId="0">
      <alignment horizontal="center"/>
    </xf>
    <xf numFmtId="0" fontId="69" fillId="3" borderId="4">
      <alignment horizontal="center" vertical="center"/>
    </xf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" fontId="70" fillId="0" borderId="12" applyNumberFormat="0" applyFont="0" applyFill="0" applyAlignment="0" applyProtection="0">
      <alignment horizontal="right"/>
    </xf>
    <xf numFmtId="19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71" fillId="40" borderId="0" applyNumberFormat="0" applyFill="0" applyBorder="0" applyAlignment="0"/>
    <xf numFmtId="0" fontId="39" fillId="41" borderId="20">
      <alignment vertical="center"/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3" fontId="16" fillId="0" borderId="11" applyFill="0" applyBorder="0" applyAlignment="0">
      <alignment horizontal="centerContinuous"/>
    </xf>
    <xf numFmtId="204" fontId="16" fillId="0" borderId="11" applyFont="0" applyFill="0" applyBorder="0" applyAlignment="0">
      <alignment horizontal="centerContinuous"/>
    </xf>
    <xf numFmtId="168" fontId="17" fillId="42" borderId="1" applyNumberFormat="0" applyFill="0" applyBorder="0" applyProtection="0">
      <alignment vertical="center"/>
      <protection locked="0"/>
    </xf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46" borderId="0" applyNumberFormat="0" applyBorder="0" applyAlignment="0" applyProtection="0"/>
    <xf numFmtId="0" fontId="72" fillId="10" borderId="21" applyNumberFormat="0" applyAlignment="0" applyProtection="0"/>
    <xf numFmtId="0" fontId="73" fillId="33" borderId="16" applyNumberFormat="0" applyAlignment="0" applyProtection="0"/>
    <xf numFmtId="0" fontId="74" fillId="33" borderId="21" applyNumberFormat="0" applyAlignment="0" applyProtection="0"/>
    <xf numFmtId="205" fontId="18" fillId="0" borderId="0" applyFont="0" applyFill="0" applyBorder="0" applyAlignment="0" applyProtection="0"/>
    <xf numFmtId="170" fontId="33" fillId="2" borderId="0" applyNumberFormat="0" applyFont="0" applyFill="0" applyBorder="0" applyAlignment="0" applyProtection="0">
      <alignment vertical="center"/>
    </xf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>
      <alignment horizontal="left"/>
    </xf>
    <xf numFmtId="0" fontId="78" fillId="2" borderId="0"/>
    <xf numFmtId="0" fontId="79" fillId="0" borderId="25" applyNumberFormat="0" applyFill="0" applyAlignment="0" applyProtection="0"/>
    <xf numFmtId="0" fontId="80" fillId="47" borderId="26" applyNumberFormat="0" applyAlignment="0" applyProtection="0"/>
    <xf numFmtId="0" fontId="81" fillId="0" borderId="0" applyNumberFormat="0" applyFill="0" applyBorder="0" applyAlignment="0" applyProtection="0"/>
    <xf numFmtId="0" fontId="82" fillId="31" borderId="0" applyNumberFormat="0" applyBorder="0" applyAlignment="0" applyProtection="0"/>
    <xf numFmtId="0" fontId="1" fillId="0" borderId="0"/>
    <xf numFmtId="166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166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 applyNumberFormat="0" applyFont="0" applyBorder="0" applyAlignment="0">
      <alignment vertical="center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4" fillId="6" borderId="0" applyNumberFormat="0" applyBorder="0" applyAlignment="0" applyProtection="0"/>
    <xf numFmtId="0" fontId="85" fillId="0" borderId="0" applyNumberFormat="0" applyFill="0" applyBorder="0" applyAlignment="0" applyProtection="0"/>
    <xf numFmtId="0" fontId="1" fillId="48" borderId="27" applyNumberFormat="0" applyFont="0" applyAlignment="0" applyProtection="0"/>
    <xf numFmtId="0" fontId="1" fillId="48" borderId="27" applyNumberFormat="0" applyFont="0" applyAlignment="0" applyProtection="0"/>
    <xf numFmtId="0" fontId="1" fillId="48" borderId="27" applyNumberFormat="0" applyFont="0" applyAlignment="0" applyProtection="0"/>
    <xf numFmtId="9" fontId="18" fillId="0" borderId="0" applyFont="0" applyFill="0" applyBorder="0" applyAlignment="0" applyProtection="0"/>
    <xf numFmtId="0" fontId="86" fillId="0" borderId="28" applyNumberFormat="0" applyFill="0" applyAlignment="0" applyProtection="0"/>
    <xf numFmtId="0" fontId="67" fillId="0" borderId="0" applyNumberFormat="0" applyFont="0" applyBorder="0" applyAlignment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6" fontId="88" fillId="0" borderId="2" applyFont="0" applyFill="0" applyBorder="0" applyAlignment="0" applyProtection="0">
      <alignment horizontal="center"/>
    </xf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83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89" fillId="7" borderId="0" applyNumberFormat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/>
    </xf>
    <xf numFmtId="0" fontId="90" fillId="0" borderId="0" xfId="0" applyFont="1" applyFill="1" applyBorder="1" applyAlignment="1">
      <alignment vertical="center"/>
    </xf>
    <xf numFmtId="0" fontId="91" fillId="0" borderId="1" xfId="0" applyFont="1" applyFill="1" applyBorder="1" applyAlignment="1">
      <alignment horizontal="center" vertical="center" wrapText="1"/>
    </xf>
    <xf numFmtId="164" fontId="9" fillId="49" borderId="1" xfId="0" applyNumberFormat="1" applyFont="1" applyFill="1" applyBorder="1" applyAlignment="1">
      <alignment horizontal="center" vertical="center"/>
    </xf>
    <xf numFmtId="0" fontId="11" fillId="50" borderId="1" xfId="0" applyFont="1" applyFill="1" applyBorder="1" applyAlignment="1">
      <alignment vertical="center" wrapText="1"/>
    </xf>
    <xf numFmtId="164" fontId="9" fillId="50" borderId="1" xfId="0" applyNumberFormat="1" applyFont="1" applyFill="1" applyBorder="1" applyAlignment="1">
      <alignment horizontal="center" vertical="center"/>
    </xf>
    <xf numFmtId="164" fontId="11" fillId="50" borderId="1" xfId="0" applyNumberFormat="1" applyFont="1" applyFill="1" applyBorder="1" applyAlignment="1">
      <alignment horizontal="center" vertical="center"/>
    </xf>
    <xf numFmtId="0" fontId="7" fillId="49" borderId="1" xfId="0" applyFont="1" applyFill="1" applyBorder="1" applyAlignment="1">
      <alignment vertical="center" wrapText="1"/>
    </xf>
    <xf numFmtId="3" fontId="9" fillId="49" borderId="1" xfId="0" applyNumberFormat="1" applyFont="1" applyFill="1" applyBorder="1" applyAlignment="1">
      <alignment horizontal="center" vertical="center"/>
    </xf>
    <xf numFmtId="3" fontId="8" fillId="49" borderId="1" xfId="0" applyNumberFormat="1" applyFont="1" applyFill="1" applyBorder="1" applyAlignment="1">
      <alignment horizontal="center" vertical="center"/>
    </xf>
    <xf numFmtId="3" fontId="10" fillId="49" borderId="1" xfId="0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9" fontId="8" fillId="0" borderId="1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vertical="center"/>
    </xf>
    <xf numFmtId="9" fontId="13" fillId="0" borderId="1" xfId="1" applyFont="1" applyFill="1" applyBorder="1" applyAlignment="1">
      <alignment vertical="center"/>
    </xf>
    <xf numFmtId="0" fontId="8" fillId="49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vertical="center" wrapText="1"/>
    </xf>
    <xf numFmtId="3" fontId="2" fillId="0" borderId="1" xfId="320" applyNumberFormat="1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8" fillId="51" borderId="1" xfId="0" applyFont="1" applyFill="1" applyBorder="1" applyAlignment="1">
      <alignment vertical="center" wrapText="1"/>
    </xf>
    <xf numFmtId="3" fontId="8" fillId="51" borderId="1" xfId="0" applyNumberFormat="1" applyFont="1" applyFill="1" applyBorder="1" applyAlignment="1">
      <alignment horizontal="center" vertical="center"/>
    </xf>
    <xf numFmtId="164" fontId="8" fillId="51" borderId="1" xfId="1" applyNumberFormat="1" applyFont="1" applyFill="1" applyBorder="1" applyAlignment="1">
      <alignment horizontal="center" vertical="center"/>
    </xf>
    <xf numFmtId="3" fontId="10" fillId="51" borderId="1" xfId="0" applyNumberFormat="1" applyFont="1" applyFill="1" applyBorder="1" applyAlignment="1">
      <alignment horizontal="center" vertical="center"/>
    </xf>
    <xf numFmtId="164" fontId="10" fillId="51" borderId="1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11" fillId="52" borderId="1" xfId="0" applyFont="1" applyFill="1" applyBorder="1" applyAlignment="1">
      <alignment vertical="center" wrapText="1"/>
    </xf>
    <xf numFmtId="164" fontId="9" fillId="52" borderId="1" xfId="0" applyNumberFormat="1" applyFont="1" applyFill="1" applyBorder="1" applyAlignment="1">
      <alignment horizontal="center" vertical="center"/>
    </xf>
    <xf numFmtId="164" fontId="11" fillId="52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210" fontId="3" fillId="0" borderId="0" xfId="383" applyNumberFormat="1" applyFont="1" applyFill="1" applyBorder="1" applyAlignment="1">
      <alignment vertical="center"/>
    </xf>
    <xf numFmtId="10" fontId="9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3" fontId="93" fillId="0" borderId="12" xfId="0" applyNumberFormat="1" applyFont="1" applyFill="1" applyBorder="1" applyAlignment="1">
      <alignment horizontal="center" vertical="center"/>
    </xf>
    <xf numFmtId="3" fontId="93" fillId="0" borderId="12" xfId="1" applyNumberFormat="1" applyFont="1" applyFill="1" applyBorder="1" applyAlignment="1">
      <alignment horizontal="center" vertical="center"/>
    </xf>
    <xf numFmtId="0" fontId="0" fillId="0" borderId="0" xfId="0"/>
    <xf numFmtId="10" fontId="11" fillId="0" borderId="1" xfId="1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51" borderId="1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vertical="center"/>
    </xf>
    <xf numFmtId="0" fontId="25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textRotation="90" wrapText="1"/>
    </xf>
    <xf numFmtId="3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 wrapText="1"/>
    </xf>
    <xf numFmtId="3" fontId="3" fillId="0" borderId="0" xfId="38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384">
    <cellStyle name="'" xfId="2"/>
    <cellStyle name="%" xfId="3"/>
    <cellStyle name="% 2" xfId="4"/>
    <cellStyle name="]_x000d__x000a_Zoomed=1_x000d__x000a_Row=0_x000d__x000a_Column=0_x000d__x000a_Height=0_x000d__x000a_Width=0_x000d__x000a_FontName=FoxFont_x000d__x000a_FontStyle=0_x000d__x000a_FontSize=9_x000d__x000a_PrtFontName=FoxPrin" xfId="5"/>
    <cellStyle name="_ 13.09.2012 для МФ в ред. 09.10.2012" xfId="6"/>
    <cellStyle name="_15_7" xfId="7"/>
    <cellStyle name="_15_8 Табл по контент из SAP" xfId="8"/>
    <cellStyle name="_2 1_Денежные средства и экв" xfId="9"/>
    <cellStyle name="_3 сцен-2020-значен " xfId="10"/>
    <cellStyle name="_3Q_K6_CIP aging_2006" xfId="11"/>
    <cellStyle name="_4_13 затраты на VAS 1 кв" xfId="12"/>
    <cellStyle name="_BS PL 1Q_2007" xfId="13"/>
    <cellStyle name="_C.Cash_2Q2006" xfId="14"/>
    <cellStyle name="_CPI foodimp" xfId="15"/>
    <cellStyle name="_K1_FA_IA_HQ_311206" xfId="16"/>
    <cellStyle name="_K50_CIP aging_300906" xfId="17"/>
    <cellStyle name="_KPI from Chuprigina" xfId="18"/>
    <cellStyle name="_macro 2012 var 1" xfId="19"/>
    <cellStyle name="_macro(2 авг)" xfId="20"/>
    <cellStyle name="_N5_subscriber deposits_3q 2006" xfId="21"/>
    <cellStyle name="_pbc request1" xfId="22"/>
    <cellStyle name="_PBC unified Q2'2007_F_HQ" xfId="23"/>
    <cellStyle name="_PBC_Request_forDepTest" xfId="24"/>
    <cellStyle name="_PBC_request_URAL_3Q2005_v.1" xfId="25"/>
    <cellStyle name="_Reporting_Package_FY2005_v2" xfId="26"/>
    <cellStyle name="_RP-2000" xfId="27"/>
    <cellStyle name="_SZNP - Eqiuty Roll" xfId="28"/>
    <cellStyle name="_SZNP - rasshifrovki-002000-333" xfId="29"/>
    <cellStyle name="_SZNP - TRS-092000" xfId="30"/>
    <cellStyle name="_U4.1.2_Dealers comission table 2006" xfId="31"/>
    <cellStyle name="_v-2013-2030- 2b17.01.11Нах-cpiнов. курс inn 1-2-Е1xls" xfId="32"/>
    <cellStyle name="_Адресный план 2 кв 2007-УТВЕРЖДЕН" xfId="33"/>
    <cellStyle name="_Бюджетная система" xfId="34"/>
    <cellStyle name="_ДБС 09 04 2007_для БФР НЕ ТРОГАТЬ!!!" xfId="35"/>
    <cellStyle name="_Запрос по изменениям балансов счетов за 2кв.2006" xfId="36"/>
    <cellStyle name="_Книга1 (2)" xfId="37"/>
    <cellStyle name="_КП на 28.01.2012" xfId="38"/>
    <cellStyle name="_КП на 28.12.2011" xfId="39"/>
    <cellStyle name="_Лист1" xfId="40"/>
    <cellStyle name="_Модель - 2(23)" xfId="41"/>
    <cellStyle name="_Пенсионный фонд" xfId="42"/>
    <cellStyle name="_Приложение 1" xfId="43"/>
    <cellStyle name="_Приложения_OPEX, deposits" xfId="44"/>
    <cellStyle name="_Проверка переоценки счетов ДС на 300906" xfId="45"/>
    <cellStyle name="_проет бюджета ПФР Минздрав" xfId="46"/>
    <cellStyle name="_расходы по вариантам" xfId="47"/>
    <cellStyle name="_Расходы ФБ до 2020-Inn" xfId="48"/>
    <cellStyle name="_Расчет ПФР" xfId="49"/>
    <cellStyle name="_РИХ с разбивкой" xfId="50"/>
    <cellStyle name="_Сб-macro 2020" xfId="51"/>
    <cellStyle name="_свод" xfId="52"/>
    <cellStyle name="_Сводная 2011-2014 ОСНОВНАЯ      20.09" xfId="53"/>
    <cellStyle name="_Сводная 2011-2014 ОСНОВНАЯ 02.09" xfId="54"/>
    <cellStyle name="_список контрагентов по S&amp;M" xfId="55"/>
    <cellStyle name="_справка по России" xfId="56"/>
    <cellStyle name="_Справочные таблицы СФБ" xfId="57"/>
    <cellStyle name="_сх маш" xfId="58"/>
    <cellStyle name="_Таблички" xfId="59"/>
    <cellStyle name="£ BP" xfId="60"/>
    <cellStyle name="¥ JY" xfId="61"/>
    <cellStyle name="0,00;0;" xfId="62"/>
    <cellStyle name="01_Validation" xfId="63"/>
    <cellStyle name="02_Amount_from_OSV" xfId="64"/>
    <cellStyle name="20% - Акцент1 2" xfId="65"/>
    <cellStyle name="20% - Акцент2 2" xfId="66"/>
    <cellStyle name="20% - Акцент3 2" xfId="67"/>
    <cellStyle name="20% - Акцент4 2" xfId="68"/>
    <cellStyle name="20% - Акцент5 2" xfId="69"/>
    <cellStyle name="20% - Акцент6 2" xfId="70"/>
    <cellStyle name="40% - Акцент1 2" xfId="71"/>
    <cellStyle name="40% - Акцент2 2" xfId="72"/>
    <cellStyle name="40% - Акцент3 2" xfId="73"/>
    <cellStyle name="40% - Акцент4 2" xfId="74"/>
    <cellStyle name="40% - Акцент5 2" xfId="75"/>
    <cellStyle name="40% - Акцент6 2" xfId="76"/>
    <cellStyle name="60% - Акцент1 2" xfId="77"/>
    <cellStyle name="60% - Акцент2 2" xfId="78"/>
    <cellStyle name="60% - Акцент3 2" xfId="79"/>
    <cellStyle name="60% - Акцент4 2" xfId="80"/>
    <cellStyle name="60% - Акцент5 2" xfId="81"/>
    <cellStyle name="60% - Акцент6 2" xfId="82"/>
    <cellStyle name="6Code" xfId="83"/>
    <cellStyle name="8pt" xfId="84"/>
    <cellStyle name="account" xfId="85"/>
    <cellStyle name="Accounting" xfId="86"/>
    <cellStyle name="aExchangeRate" xfId="87"/>
    <cellStyle name="Anna" xfId="88"/>
    <cellStyle name="aNumber" xfId="89"/>
    <cellStyle name="AP_AR_UPS" xfId="90"/>
    <cellStyle name="AssumptionHeader" xfId="91"/>
    <cellStyle name="BackGround_General" xfId="92"/>
    <cellStyle name="Big" xfId="93"/>
    <cellStyle name="blank" xfId="94"/>
    <cellStyle name="Blue_Calculation" xfId="95"/>
    <cellStyle name="Bold/Border" xfId="96"/>
    <cellStyle name="Border" xfId="97"/>
    <cellStyle name="Bullet" xfId="98"/>
    <cellStyle name="Calculation" xfId="99"/>
    <cellStyle name="Changeable" xfId="100"/>
    <cellStyle name="Check" xfId="101"/>
    <cellStyle name="Code" xfId="102"/>
    <cellStyle name="Comma  - Style1" xfId="103"/>
    <cellStyle name="Comma  - Style2" xfId="104"/>
    <cellStyle name="Comma  - Style3" xfId="105"/>
    <cellStyle name="Comma  - Style4" xfId="106"/>
    <cellStyle name="Comma  - Style5" xfId="107"/>
    <cellStyle name="Comma  - Style6" xfId="108"/>
    <cellStyle name="Comma  - Style7" xfId="109"/>
    <cellStyle name="Comma  - Style8" xfId="110"/>
    <cellStyle name="Comma_Detailed _PL_draft_TE" xfId="111"/>
    <cellStyle name="Comma0" xfId="112"/>
    <cellStyle name="Curren - Style2" xfId="113"/>
    <cellStyle name="Currency EN" xfId="114"/>
    <cellStyle name="Currency RU" xfId="115"/>
    <cellStyle name="Currency RU calc" xfId="116"/>
    <cellStyle name="Currency RU_CP-G,H,I,J,K" xfId="117"/>
    <cellStyle name="Currency0" xfId="118"/>
    <cellStyle name="Currency-protected" xfId="119"/>
    <cellStyle name="Dash" xfId="120"/>
    <cellStyle name="Date" xfId="121"/>
    <cellStyle name="Date EN" xfId="122"/>
    <cellStyle name="Date RU" xfId="123"/>
    <cellStyle name="day of week" xfId="124"/>
    <cellStyle name="Dezimal [0]_aUSLAGERUNG" xfId="125"/>
    <cellStyle name="Dezimal_aUSLAGERUNG" xfId="126"/>
    <cellStyle name="E&amp;Y House" xfId="127"/>
    <cellStyle name="Euro" xfId="128"/>
    <cellStyle name="Euro 2" xfId="129"/>
    <cellStyle name="Euro_Дефляторы" xfId="130"/>
    <cellStyle name="Exchange rate" xfId="131"/>
    <cellStyle name="Fixed" xfId="132"/>
    <cellStyle name="Footnotes" xfId="133"/>
    <cellStyle name="General_Ledger" xfId="134"/>
    <cellStyle name="Grey" xfId="135"/>
    <cellStyle name="Header style" xfId="136"/>
    <cellStyle name="Heading 1" xfId="137"/>
    <cellStyle name="Heading 2" xfId="138"/>
    <cellStyle name="Hidden" xfId="139"/>
    <cellStyle name="Hyperlink_Q230_DFC_MGF_HQ_31.12.05" xfId="140"/>
    <cellStyle name="Index" xfId="141"/>
    <cellStyle name="Input" xfId="142"/>
    <cellStyle name="Input (%)" xfId="143"/>
    <cellStyle name="Input (?m)" xfId="144"/>
    <cellStyle name="Input (£m)" xfId="145"/>
    <cellStyle name="Input (No)" xfId="146"/>
    <cellStyle name="Input [yellow]" xfId="147"/>
    <cellStyle name="Input_~2653442" xfId="148"/>
    <cellStyle name="Item" xfId="149"/>
    <cellStyle name="Just_Table" xfId="150"/>
    <cellStyle name="LeftTitle" xfId="151"/>
    <cellStyle name="Migliaia (0)_bs" xfId="152"/>
    <cellStyle name="Migliaia_bs" xfId="153"/>
    <cellStyle name="Milliers [0]_laroux" xfId="154"/>
    <cellStyle name="Milliers_laroux" xfId="155"/>
    <cellStyle name="millions" xfId="156"/>
    <cellStyle name="Mon?taire [0]_laroux" xfId="157"/>
    <cellStyle name="Mon?taire_laroux" xfId="158"/>
    <cellStyle name="Monétaire [0]_laroux" xfId="159"/>
    <cellStyle name="Monétaire_laroux" xfId="160"/>
    <cellStyle name="Month-Year" xfId="161"/>
    <cellStyle name="MTW" xfId="162"/>
    <cellStyle name="My_own" xfId="163"/>
    <cellStyle name="No_Input" xfId="164"/>
    <cellStyle name="Normal - Style1" xfId="165"/>
    <cellStyle name="Normal (%)" xfId="166"/>
    <cellStyle name="Normal (?m)" xfId="167"/>
    <cellStyle name="Normal (£m)" xfId="168"/>
    <cellStyle name="Normal (No)" xfId="169"/>
    <cellStyle name="Normal (x)" xfId="170"/>
    <cellStyle name="Normal 5" xfId="171"/>
    <cellStyle name="Normal_~1454597" xfId="172"/>
    <cellStyle name="Normale_ cellular Costs" xfId="173"/>
    <cellStyle name="normбlnм_laroux" xfId="174"/>
    <cellStyle name="Ouny?e [0]_Oi?a IAIE" xfId="175"/>
    <cellStyle name="PageHeading" xfId="176"/>
    <cellStyle name="Percent [2]" xfId="177"/>
    <cellStyle name="prochrek" xfId="178"/>
    <cellStyle name="Protected" xfId="179"/>
    <cellStyle name="Prozent_Bew. Fertigerzeunisse 05-98" xfId="180"/>
    <cellStyle name="QTitle" xfId="181"/>
    <cellStyle name="range" xfId="182"/>
    <cellStyle name="SAPBEXaggData" xfId="183"/>
    <cellStyle name="SAPBEXaggItem" xfId="184"/>
    <cellStyle name="SAPBEXHLevel0" xfId="185"/>
    <cellStyle name="SAPBEXHLevel1" xfId="186"/>
    <cellStyle name="SAPBEXstdData" xfId="187"/>
    <cellStyle name="Show_Sell" xfId="188"/>
    <cellStyle name="small" xfId="189"/>
    <cellStyle name="Standard_16HEADCT.XLS" xfId="190"/>
    <cellStyle name="styleColumnTitles" xfId="191"/>
    <cellStyle name="styleDateRange" xfId="192"/>
    <cellStyle name="styleHidden" xfId="193"/>
    <cellStyle name="styleNormal" xfId="194"/>
    <cellStyle name="styleSeriesAttributes" xfId="195"/>
    <cellStyle name="styleSeriesData" xfId="196"/>
    <cellStyle name="styleSeriesDataForecast" xfId="197"/>
    <cellStyle name="styleSeriesDataForecastNA" xfId="198"/>
    <cellStyle name="styleSeriesDataNA" xfId="199"/>
    <cellStyle name="Table" xfId="200"/>
    <cellStyle name="Title_1" xfId="201"/>
    <cellStyle name="Total" xfId="202"/>
    <cellStyle name="Total of totals" xfId="203"/>
    <cellStyle name="Unlocked" xfId="204"/>
    <cellStyle name="USD" xfId="205"/>
    <cellStyle name="USD Paren" xfId="206"/>
    <cellStyle name="USD_AllTables" xfId="207"/>
    <cellStyle name="Validation" xfId="208"/>
    <cellStyle name="Valuta (0)_ cellular Costs" xfId="209"/>
    <cellStyle name="Valuta_ cellular Costs" xfId="210"/>
    <cellStyle name="vanster" xfId="211"/>
    <cellStyle name="Währung [0]_aUSLAGERUNG" xfId="212"/>
    <cellStyle name="Währung_aUSLAGERUNG" xfId="213"/>
    <cellStyle name="Warning" xfId="214"/>
    <cellStyle name="white" xfId="215"/>
    <cellStyle name="Wдhrung [0]_Compiling Utility Macros" xfId="216"/>
    <cellStyle name="Wдhrung_Compiling Utility Macros" xfId="217"/>
    <cellStyle name="Year EN" xfId="218"/>
    <cellStyle name="Year RU" xfId="219"/>
    <cellStyle name="YelNumbersCurr" xfId="220"/>
    <cellStyle name="Акцент1 2" xfId="221"/>
    <cellStyle name="Акцент2 2" xfId="222"/>
    <cellStyle name="Акцент3 2" xfId="223"/>
    <cellStyle name="Акцент4 2" xfId="224"/>
    <cellStyle name="Акцент5 2" xfId="225"/>
    <cellStyle name="Акцент6 2" xfId="226"/>
    <cellStyle name="Ввод  2" xfId="227"/>
    <cellStyle name="Вывод 2" xfId="228"/>
    <cellStyle name="Вычисление 2" xfId="229"/>
    <cellStyle name="Денежный 2" xfId="230"/>
    <cellStyle name="ефиду" xfId="231"/>
    <cellStyle name="Заголовок 1 2" xfId="232"/>
    <cellStyle name="Заголовок 2 2" xfId="233"/>
    <cellStyle name="Заголовок 3 2" xfId="234"/>
    <cellStyle name="Заголовок 4 2" xfId="235"/>
    <cellStyle name="зфпуруфвштп" xfId="236"/>
    <cellStyle name="Итог 2" xfId="238"/>
    <cellStyle name="йешеду" xfId="237"/>
    <cellStyle name="Контрольная ячейка 2" xfId="239"/>
    <cellStyle name="Название 2" xfId="240"/>
    <cellStyle name="Нейтральный 2" xfId="241"/>
    <cellStyle name="Обычный" xfId="0" builtinId="0"/>
    <cellStyle name="Обычный 10" xfId="242"/>
    <cellStyle name="Обычный 10 2" xfId="243"/>
    <cellStyle name="Обычный 10 2 2" xfId="244"/>
    <cellStyle name="Обычный 11" xfId="245"/>
    <cellStyle name="Обычный 11 2" xfId="246"/>
    <cellStyle name="Обычный 12" xfId="247"/>
    <cellStyle name="Обычный 12 2" xfId="248"/>
    <cellStyle name="Обычный 13" xfId="249"/>
    <cellStyle name="Обычный 13 2" xfId="250"/>
    <cellStyle name="Обычный 14" xfId="251"/>
    <cellStyle name="Обычный 14 2" xfId="252"/>
    <cellStyle name="Обычный 15" xfId="253"/>
    <cellStyle name="Обычный 15 2" xfId="254"/>
    <cellStyle name="Обычный 16" xfId="255"/>
    <cellStyle name="Обычный 16 2" xfId="256"/>
    <cellStyle name="Обычный 17" xfId="257"/>
    <cellStyle name="Обычный 17 2" xfId="258"/>
    <cellStyle name="Обычный 18" xfId="259"/>
    <cellStyle name="Обычный 19" xfId="260"/>
    <cellStyle name="Обычный 2" xfId="261"/>
    <cellStyle name="Обычный 2 2" xfId="262"/>
    <cellStyle name="Обычный 2 2 2" xfId="263"/>
    <cellStyle name="Обычный 2 2_5-НДПИ 2013" xfId="264"/>
    <cellStyle name="Обычный 2 3" xfId="265"/>
    <cellStyle name="Обычный 2 3 2" xfId="266"/>
    <cellStyle name="Обычный 2_5-НДПИ 2013" xfId="267"/>
    <cellStyle name="Обычный 20" xfId="268"/>
    <cellStyle name="Обычный 21" xfId="269"/>
    <cellStyle name="Обычный 22" xfId="270"/>
    <cellStyle name="Обычный 23" xfId="271"/>
    <cellStyle name="Обычный 24" xfId="272"/>
    <cellStyle name="Обычный 25" xfId="273"/>
    <cellStyle name="Обычный 26" xfId="274"/>
    <cellStyle name="Обычный 27" xfId="275"/>
    <cellStyle name="Обычный 28" xfId="276"/>
    <cellStyle name="Обычный 29" xfId="277"/>
    <cellStyle name="Обычный 3" xfId="278"/>
    <cellStyle name="Обычный 3 138" xfId="279"/>
    <cellStyle name="Обычный 3 2" xfId="280"/>
    <cellStyle name="Обычный 3_Дефляторы" xfId="281"/>
    <cellStyle name="Обычный 30" xfId="282"/>
    <cellStyle name="Обычный 31" xfId="283"/>
    <cellStyle name="Обычный 32" xfId="284"/>
    <cellStyle name="Обычный 33" xfId="285"/>
    <cellStyle name="Обычный 34" xfId="286"/>
    <cellStyle name="Обычный 35" xfId="287"/>
    <cellStyle name="Обычный 36" xfId="288"/>
    <cellStyle name="Обычный 37" xfId="289"/>
    <cellStyle name="Обычный 38" xfId="290"/>
    <cellStyle name="Обычный 39" xfId="291"/>
    <cellStyle name="Обычный 4" xfId="292"/>
    <cellStyle name="Обычный 40" xfId="293"/>
    <cellStyle name="Обычный 41" xfId="294"/>
    <cellStyle name="Обычный 42" xfId="295"/>
    <cellStyle name="Обычный 43" xfId="296"/>
    <cellStyle name="Обычный 45" xfId="297"/>
    <cellStyle name="Обычный 46" xfId="298"/>
    <cellStyle name="Обычный 47" xfId="299"/>
    <cellStyle name="Обычный 5" xfId="300"/>
    <cellStyle name="Обычный 5 2" xfId="301"/>
    <cellStyle name="Обычный 51" xfId="302"/>
    <cellStyle name="Обычный 55" xfId="303"/>
    <cellStyle name="Обычный 57" xfId="304"/>
    <cellStyle name="Обычный 6" xfId="305"/>
    <cellStyle name="Обычный 6 2" xfId="306"/>
    <cellStyle name="Обычный 7" xfId="307"/>
    <cellStyle name="Обычный 7 2" xfId="308"/>
    <cellStyle name="Обычный 8" xfId="309"/>
    <cellStyle name="Обычный 8 2" xfId="310"/>
    <cellStyle name="Обычный 82" xfId="311"/>
    <cellStyle name="Обычный 83" xfId="312"/>
    <cellStyle name="Обычный 9" xfId="313"/>
    <cellStyle name="Обычный 9 2" xfId="314"/>
    <cellStyle name="Плохой 2" xfId="315"/>
    <cellStyle name="Пояснение 2" xfId="316"/>
    <cellStyle name="Примечание 2" xfId="317"/>
    <cellStyle name="Примечание 3" xfId="318"/>
    <cellStyle name="Примечание 4" xfId="319"/>
    <cellStyle name="Процентный" xfId="1" builtinId="5"/>
    <cellStyle name="Процентный 2" xfId="320"/>
    <cellStyle name="Связанная ячейка 2" xfId="321"/>
    <cellStyle name="Стиль 1" xfId="322"/>
    <cellStyle name="Стиль 10" xfId="323"/>
    <cellStyle name="Стиль 11" xfId="324"/>
    <cellStyle name="Стиль 12" xfId="325"/>
    <cellStyle name="Стиль 13" xfId="326"/>
    <cellStyle name="Стиль 14" xfId="327"/>
    <cellStyle name="Стиль 15" xfId="328"/>
    <cellStyle name="Стиль 16" xfId="329"/>
    <cellStyle name="Стиль 17" xfId="330"/>
    <cellStyle name="Стиль 18" xfId="331"/>
    <cellStyle name="Стиль 19" xfId="332"/>
    <cellStyle name="Стиль 2" xfId="333"/>
    <cellStyle name="Стиль 20" xfId="334"/>
    <cellStyle name="Стиль 21" xfId="335"/>
    <cellStyle name="Стиль 22" xfId="336"/>
    <cellStyle name="Стиль 23" xfId="337"/>
    <cellStyle name="Стиль 24" xfId="338"/>
    <cellStyle name="Стиль 25" xfId="339"/>
    <cellStyle name="Стиль 26" xfId="340"/>
    <cellStyle name="Стиль 27" xfId="341"/>
    <cellStyle name="Стиль 28" xfId="342"/>
    <cellStyle name="Стиль 29" xfId="343"/>
    <cellStyle name="Стиль 3" xfId="344"/>
    <cellStyle name="Стиль 30" xfId="345"/>
    <cellStyle name="Стиль 31" xfId="346"/>
    <cellStyle name="Стиль 32" xfId="347"/>
    <cellStyle name="Стиль 33" xfId="348"/>
    <cellStyle name="Стиль 34" xfId="349"/>
    <cellStyle name="Стиль 35" xfId="350"/>
    <cellStyle name="Стиль 36" xfId="351"/>
    <cellStyle name="Стиль 37" xfId="352"/>
    <cellStyle name="Стиль 38" xfId="353"/>
    <cellStyle name="Стиль 39" xfId="354"/>
    <cellStyle name="Стиль 4" xfId="355"/>
    <cellStyle name="Стиль 40" xfId="356"/>
    <cellStyle name="Стиль 41" xfId="357"/>
    <cellStyle name="Стиль 42" xfId="358"/>
    <cellStyle name="Стиль 43" xfId="359"/>
    <cellStyle name="Стиль 44" xfId="360"/>
    <cellStyle name="Стиль 45" xfId="361"/>
    <cellStyle name="Стиль 46" xfId="362"/>
    <cellStyle name="Стиль 47" xfId="363"/>
    <cellStyle name="Стиль 48" xfId="364"/>
    <cellStyle name="Стиль 49" xfId="365"/>
    <cellStyle name="Стиль 5" xfId="366"/>
    <cellStyle name="Стиль 50" xfId="367"/>
    <cellStyle name="Стиль 51" xfId="368"/>
    <cellStyle name="Стиль 52" xfId="369"/>
    <cellStyle name="Стиль 53" xfId="370"/>
    <cellStyle name="Стиль 6" xfId="371"/>
    <cellStyle name="Стиль 7" xfId="372"/>
    <cellStyle name="Стиль 8" xfId="373"/>
    <cellStyle name="Стиль 9" xfId="374"/>
    <cellStyle name="Текст предупреждения 2" xfId="375"/>
    <cellStyle name="Тысячи (0)" xfId="376"/>
    <cellStyle name="Тысячи [0]_Barum" xfId="377"/>
    <cellStyle name="Тысячи_Barum" xfId="378"/>
    <cellStyle name="Финансовый" xfId="383" builtinId="3"/>
    <cellStyle name="Финансовый 2" xfId="379"/>
    <cellStyle name="Финансовый 3" xfId="380"/>
    <cellStyle name="Финансовый 4" xfId="381"/>
    <cellStyle name="Хороший 2" xfId="3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55;&#1083;&#1072;&#1085;%20&#1056;&#1086;&#1089;&#1089;&#1080;&#1103;/&#1052;&#1045;&#1058;&#1054;&#1044;&#1048;&#1050;&#1040;/_&#1055;&#1088;&#1080;&#1082;&#1072;&#1079;&#1099;%20&#1059;&#1060;&#1053;&#1057;/&#1055;&#1088;&#1080;&#1082;&#1072;&#1079;%202026.04/&#1058;&#1072;&#1073;&#1083;&#1080;&#1094;&#1099;/02%20182%201%2001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2"/>
      <sheetName val="ИТОГИ (рабочая)"/>
      <sheetName val="182 1 01 02010(08,15,16,17)"/>
      <sheetName val="182 1 01 02050(090-011)"/>
      <sheetName val="182 1 01 0202 (все %)"/>
      <sheetName val="182 1 01 02030"/>
      <sheetName val="182 1 01 02040"/>
      <sheetName val="182 1 01 02050(9,18-23)"/>
      <sheetName val="182 1 01 0210 (все %)"/>
      <sheetName val="182 1 01 0211 (все %)"/>
      <sheetName val="182 1 01 02013(14)"/>
      <sheetName val="МО"/>
    </sheetNames>
    <sheetDataSet>
      <sheetData sheetId="0">
        <row r="6">
          <cell r="A6" t="str">
            <v>Поступило по источнику в прошлом году</v>
          </cell>
        </row>
        <row r="7">
          <cell r="A7" t="str">
            <v>Сумма платежей, ожидаемая к поступлению в текущем году</v>
          </cell>
        </row>
        <row r="8">
          <cell r="A8" t="str">
            <v>ТР относительно предыдущего года, %</v>
          </cell>
        </row>
        <row r="9">
          <cell r="A9" t="str">
            <v>Прогноз на очередной финансовый год</v>
          </cell>
        </row>
        <row r="10">
          <cell r="A10" t="str">
            <v>ТР относительно предыдущего года, %</v>
          </cell>
        </row>
        <row r="11">
          <cell r="A11" t="str">
            <v>Прогноз на первый год планируемого периода</v>
          </cell>
        </row>
        <row r="12">
          <cell r="A12" t="str">
            <v>ТР относительно предыдущего года, %</v>
          </cell>
        </row>
        <row r="13">
          <cell r="A13" t="str">
            <v>Прогноз на второй год планируемого периода</v>
          </cell>
        </row>
        <row r="14">
          <cell r="A14" t="str">
            <v>ТР относительно предыдущего года, %</v>
          </cell>
        </row>
      </sheetData>
      <sheetData sheetId="1">
        <row r="1">
          <cell r="C1" t="str">
            <v>Предшест-вующий период 3</v>
          </cell>
          <cell r="D1" t="str">
            <v>Предшест-вующий период 2</v>
          </cell>
          <cell r="F1" t="str">
            <v>Предшест-вующий период 1</v>
          </cell>
          <cell r="H1" t="str">
            <v>Текущий год</v>
          </cell>
          <cell r="J1" t="str">
            <v>Очередной финансовый год</v>
          </cell>
          <cell r="L1" t="str">
            <v>Первый год планируемого периода</v>
          </cell>
          <cell r="N1" t="str">
            <v>Второй год планируемого периода</v>
          </cell>
        </row>
      </sheetData>
      <sheetData sheetId="2">
        <row r="8">
          <cell r="H8">
            <v>0</v>
          </cell>
        </row>
      </sheetData>
      <sheetData sheetId="3"/>
      <sheetData sheetId="4">
        <row r="8">
          <cell r="H8">
            <v>0</v>
          </cell>
        </row>
      </sheetData>
      <sheetData sheetId="5">
        <row r="6">
          <cell r="F6">
            <v>0</v>
          </cell>
        </row>
      </sheetData>
      <sheetData sheetId="6">
        <row r="6">
          <cell r="H6">
            <v>0</v>
          </cell>
        </row>
      </sheetData>
      <sheetData sheetId="7">
        <row r="6">
          <cell r="H6">
            <v>0</v>
          </cell>
        </row>
      </sheetData>
      <sheetData sheetId="8">
        <row r="6">
          <cell r="H6">
            <v>0</v>
          </cell>
        </row>
      </sheetData>
      <sheetData sheetId="9">
        <row r="6">
          <cell r="H6">
            <v>0</v>
          </cell>
        </row>
      </sheetData>
      <sheetData sheetId="10">
        <row r="6">
          <cell r="H6">
            <v>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Normal="100" zoomScaleSheetLayoutView="100" workbookViewId="0">
      <selection sqref="A1:B1"/>
    </sheetView>
  </sheetViews>
  <sheetFormatPr defaultRowHeight="15"/>
  <cols>
    <col min="1" max="1" width="47.85546875" customWidth="1"/>
    <col min="2" max="2" width="20.85546875" customWidth="1"/>
    <col min="3" max="7" width="13.7109375" customWidth="1"/>
  </cols>
  <sheetData>
    <row r="1" spans="1:7" ht="15.75">
      <c r="A1" s="85">
        <v>144</v>
      </c>
      <c r="B1" s="85"/>
    </row>
    <row r="2" spans="1:7" ht="25.5">
      <c r="B2" s="70" t="s">
        <v>109</v>
      </c>
      <c r="C2" s="70"/>
      <c r="D2" s="70"/>
      <c r="E2" s="70"/>
      <c r="F2" s="70"/>
      <c r="G2" s="70"/>
    </row>
    <row r="3" spans="1:7" ht="45" customHeight="1">
      <c r="A3" s="86" t="s">
        <v>67</v>
      </c>
      <c r="B3" s="86"/>
    </row>
    <row r="4" spans="1:7" ht="15.75">
      <c r="A4" s="4"/>
      <c r="B4" s="31" t="s">
        <v>0</v>
      </c>
      <c r="C4" s="31"/>
      <c r="D4" s="31"/>
      <c r="E4" s="31"/>
      <c r="F4" s="31"/>
      <c r="G4" s="31"/>
    </row>
    <row r="5" spans="1:7" ht="39.75" customHeight="1">
      <c r="A5" s="28" t="s">
        <v>1</v>
      </c>
      <c r="B5" s="28" t="s">
        <v>47</v>
      </c>
      <c r="C5" s="29" t="s">
        <v>68</v>
      </c>
      <c r="D5" s="29" t="s">
        <v>69</v>
      </c>
      <c r="E5" s="29" t="s">
        <v>70</v>
      </c>
      <c r="F5" s="29" t="s">
        <v>71</v>
      </c>
      <c r="G5" s="29" t="s">
        <v>72</v>
      </c>
    </row>
    <row r="6" spans="1:7" ht="30" customHeight="1">
      <c r="A6" s="47" t="str">
        <f>'[1]Прил. 2'!$A6</f>
        <v>Поступило по источнику в прошлом году</v>
      </c>
      <c r="B6" s="48">
        <f>SUM(C6:G6)</f>
        <v>0</v>
      </c>
      <c r="C6" s="48">
        <f>'182 1 03 02021'!$F$20</f>
        <v>0</v>
      </c>
      <c r="D6" s="48">
        <f>'182 1 03 02022'!$F$20</f>
        <v>0</v>
      </c>
      <c r="E6" s="48">
        <f>'182 1 03 02090'!$F$26</f>
        <v>0</v>
      </c>
      <c r="F6" s="48">
        <f>'182 1 03 02091'!$F$24</f>
        <v>0</v>
      </c>
      <c r="G6" s="48">
        <f>'182 1 03 02100'!$F$20</f>
        <v>0</v>
      </c>
    </row>
    <row r="7" spans="1:7" ht="31.5" customHeight="1">
      <c r="A7" s="47" t="str">
        <f>'[1]Прил. 2'!$A7</f>
        <v>Сумма платежей, ожидаемая к поступлению в текущем году</v>
      </c>
      <c r="B7" s="48">
        <f>SUM(C7:G7)</f>
        <v>0</v>
      </c>
      <c r="C7" s="48">
        <f>'182 1 03 02021'!$H$20</f>
        <v>0</v>
      </c>
      <c r="D7" s="48">
        <f>'182 1 03 02022'!$H$20</f>
        <v>0</v>
      </c>
      <c r="E7" s="48">
        <f>'182 1 03 02090'!$H$26</f>
        <v>0</v>
      </c>
      <c r="F7" s="48">
        <f>'182 1 03 02091'!$H$24</f>
        <v>0</v>
      </c>
      <c r="G7" s="48">
        <f>'182 1 03 02100'!$H$20</f>
        <v>0</v>
      </c>
    </row>
    <row r="8" spans="1:7" ht="30" customHeight="1">
      <c r="A8" s="49" t="str">
        <f>'[1]Прил. 2'!$A8</f>
        <v>ТР относительно предыдущего года, %</v>
      </c>
      <c r="B8" s="50" t="str">
        <f>IF(B6=0," ",B7/B6)</f>
        <v xml:space="preserve"> </v>
      </c>
      <c r="C8" s="50"/>
      <c r="D8" s="50"/>
      <c r="E8" s="50"/>
      <c r="F8" s="50"/>
      <c r="G8" s="50"/>
    </row>
    <row r="9" spans="1:7" ht="30" customHeight="1">
      <c r="A9" s="47" t="str">
        <f>'[1]Прил. 2'!$A9</f>
        <v>Прогноз на очередной финансовый год</v>
      </c>
      <c r="B9" s="48">
        <f>SUM(C9:G9)</f>
        <v>0</v>
      </c>
      <c r="C9" s="48">
        <f>'182 1 03 02021'!$J$20</f>
        <v>0</v>
      </c>
      <c r="D9" s="48">
        <f>'182 1 03 02022'!$J$20</f>
        <v>0</v>
      </c>
      <c r="E9" s="48">
        <f>'182 1 03 02090'!$J$26</f>
        <v>0</v>
      </c>
      <c r="F9" s="48">
        <f>'182 1 03 02091'!$J$24</f>
        <v>0</v>
      </c>
      <c r="G9" s="48">
        <f>'182 1 03 02100'!$J$20</f>
        <v>0</v>
      </c>
    </row>
    <row r="10" spans="1:7" ht="30" customHeight="1">
      <c r="A10" s="49" t="str">
        <f>'[1]Прил. 2'!$A10</f>
        <v>ТР относительно предыдущего года, %</v>
      </c>
      <c r="B10" s="50" t="str">
        <f>IF(B7=0," ",B9/B7)</f>
        <v xml:space="preserve"> </v>
      </c>
      <c r="C10" s="50"/>
      <c r="D10" s="50"/>
      <c r="E10" s="50"/>
      <c r="F10" s="50"/>
      <c r="G10" s="50"/>
    </row>
    <row r="11" spans="1:7" ht="30" customHeight="1">
      <c r="A11" s="47" t="str">
        <f>'[1]Прил. 2'!$A11</f>
        <v>Прогноз на первый год планируемого периода</v>
      </c>
      <c r="B11" s="48">
        <f>SUM(C11:G11)</f>
        <v>0</v>
      </c>
      <c r="C11" s="48">
        <f>'182 1 03 02021'!$L$20</f>
        <v>0</v>
      </c>
      <c r="D11" s="48">
        <f>'182 1 03 02022'!$L$20</f>
        <v>0</v>
      </c>
      <c r="E11" s="48">
        <f>'182 1 03 02090'!$L$26</f>
        <v>0</v>
      </c>
      <c r="F11" s="48">
        <f>'182 1 03 02091'!$L$24</f>
        <v>0</v>
      </c>
      <c r="G11" s="48">
        <f>'182 1 03 02100'!$L$20</f>
        <v>0</v>
      </c>
    </row>
    <row r="12" spans="1:7" ht="30" customHeight="1">
      <c r="A12" s="49" t="str">
        <f>'[1]Прил. 2'!$A12</f>
        <v>ТР относительно предыдущего года, %</v>
      </c>
      <c r="B12" s="50" t="str">
        <f>IF(B9=0," ",B11/B9)</f>
        <v xml:space="preserve"> </v>
      </c>
      <c r="C12" s="50"/>
      <c r="D12" s="50"/>
      <c r="E12" s="50"/>
      <c r="F12" s="50"/>
      <c r="G12" s="50"/>
    </row>
    <row r="13" spans="1:7" ht="30" customHeight="1">
      <c r="A13" s="47" t="str">
        <f>'[1]Прил. 2'!$A13</f>
        <v>Прогноз на второй год планируемого периода</v>
      </c>
      <c r="B13" s="48">
        <f>SUM(C13:G13)</f>
        <v>0</v>
      </c>
      <c r="C13" s="48">
        <f>'182 1 03 02021'!$N$20</f>
        <v>0</v>
      </c>
      <c r="D13" s="48">
        <f>'182 1 03 02022'!$N$20</f>
        <v>0</v>
      </c>
      <c r="E13" s="48">
        <f>'182 1 03 02090'!$N$26</f>
        <v>0</v>
      </c>
      <c r="F13" s="48">
        <f>'182 1 03 02091'!$N$24</f>
        <v>0</v>
      </c>
      <c r="G13" s="48">
        <f>'182 1 03 02100'!$N$20</f>
        <v>0</v>
      </c>
    </row>
    <row r="14" spans="1:7" ht="30" customHeight="1">
      <c r="A14" s="49" t="str">
        <f>'[1]Прил. 2'!$A14</f>
        <v>ТР относительно предыдущего года, %</v>
      </c>
      <c r="B14" s="50" t="str">
        <f>IF(B11=0," ",B13/B11)</f>
        <v xml:space="preserve"> </v>
      </c>
      <c r="C14" s="50"/>
      <c r="D14" s="50"/>
      <c r="E14" s="50"/>
      <c r="F14" s="50"/>
      <c r="G14" s="50"/>
    </row>
  </sheetData>
  <mergeCells count="2">
    <mergeCell ref="A1:B1"/>
    <mergeCell ref="A3:B3"/>
  </mergeCells>
  <printOptions horizontalCentered="1"/>
  <pageMargins left="0" right="0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2"/>
  <sheetViews>
    <sheetView view="pageBreakPreview" zoomScaleNormal="100" zoomScaleSheetLayoutView="100" workbookViewId="0">
      <selection activeCell="A2" sqref="A2"/>
    </sheetView>
  </sheetViews>
  <sheetFormatPr defaultRowHeight="15.75"/>
  <cols>
    <col min="1" max="1" width="42.42578125" style="2" customWidth="1"/>
    <col min="2" max="2" width="15.85546875" style="2" customWidth="1"/>
    <col min="3" max="4" width="14.42578125" style="2" customWidth="1"/>
    <col min="5" max="5" width="10.7109375" style="2" customWidth="1"/>
    <col min="6" max="6" width="14.5703125" style="3" customWidth="1"/>
    <col min="7" max="7" width="10.7109375" style="3" customWidth="1"/>
    <col min="8" max="8" width="14.42578125" style="11" customWidth="1"/>
    <col min="9" max="9" width="10.7109375" style="11" customWidth="1"/>
    <col min="10" max="10" width="13.28515625" style="1" customWidth="1"/>
    <col min="11" max="11" width="10.7109375" style="1" customWidth="1"/>
    <col min="12" max="12" width="14.85546875" style="1" customWidth="1"/>
    <col min="13" max="13" width="10.7109375" style="1" customWidth="1"/>
    <col min="14" max="14" width="15.85546875" style="1" customWidth="1"/>
    <col min="15" max="15" width="10.7109375" style="1" customWidth="1"/>
    <col min="16" max="16384" width="9.140625" style="1"/>
  </cols>
  <sheetData>
    <row r="1" spans="1:16" s="11" customFormat="1">
      <c r="A1" s="85">
        <v>145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s="11" customFormat="1" ht="31.5" customHeight="1">
      <c r="A2" s="2"/>
      <c r="B2" s="2"/>
      <c r="C2" s="2"/>
      <c r="D2" s="2"/>
      <c r="E2" s="2"/>
      <c r="N2" s="87" t="s">
        <v>110</v>
      </c>
      <c r="O2" s="87"/>
    </row>
    <row r="3" spans="1:16" s="11" customFormat="1" ht="44.25" customHeight="1">
      <c r="A3" s="55" t="s">
        <v>46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s="11" customFormat="1">
      <c r="A4" s="4"/>
      <c r="B4" s="4"/>
      <c r="C4" s="4"/>
      <c r="D4" s="4"/>
      <c r="E4" s="4"/>
      <c r="F4" s="4"/>
      <c r="G4" s="4"/>
      <c r="O4" s="31" t="s">
        <v>0</v>
      </c>
    </row>
    <row r="5" spans="1:16" s="11" customFormat="1" ht="42.75">
      <c r="A5" s="28" t="s">
        <v>1</v>
      </c>
      <c r="B5" s="29" t="s">
        <v>75</v>
      </c>
      <c r="C5" s="33" t="str">
        <f>'[1]ИТОГИ (рабочая)'!$C$1</f>
        <v>Предшест-вующий период 3</v>
      </c>
      <c r="D5" s="33" t="str">
        <f>'[1]ИТОГИ (рабочая)'!$D$1</f>
        <v>Предшест-вующий период 2</v>
      </c>
      <c r="E5" s="33" t="s">
        <v>64</v>
      </c>
      <c r="F5" s="33" t="str">
        <f>'[1]ИТОГИ (рабочая)'!$F$1</f>
        <v>Предшест-вующий период 1</v>
      </c>
      <c r="G5" s="33" t="s">
        <v>64</v>
      </c>
      <c r="H5" s="33" t="str">
        <f>'[1]ИТОГИ (рабочая)'!$H$1</f>
        <v>Текущий год</v>
      </c>
      <c r="I5" s="33" t="s">
        <v>64</v>
      </c>
      <c r="J5" s="33" t="str">
        <f>'[1]ИТОГИ (рабочая)'!$J$1</f>
        <v>Очередной финансовый год</v>
      </c>
      <c r="K5" s="33" t="s">
        <v>64</v>
      </c>
      <c r="L5" s="33" t="str">
        <f>'[1]ИТОГИ (рабочая)'!$L$1</f>
        <v>Первый год планируемого периода</v>
      </c>
      <c r="M5" s="33" t="s">
        <v>64</v>
      </c>
      <c r="N5" s="33" t="str">
        <f>'[1]ИТОГИ (рабочая)'!$N$1</f>
        <v>Второй год планируемого периода</v>
      </c>
      <c r="O5" s="33" t="s">
        <v>64</v>
      </c>
    </row>
    <row r="6" spans="1:16" s="11" customFormat="1" ht="30">
      <c r="A6" s="5" t="s">
        <v>39</v>
      </c>
      <c r="B6" s="76" t="s">
        <v>78</v>
      </c>
      <c r="C6" s="6"/>
      <c r="D6" s="6"/>
      <c r="E6" s="42">
        <f>IF(C6=0,0,D6/C6)</f>
        <v>0</v>
      </c>
      <c r="F6" s="6"/>
      <c r="G6" s="42">
        <f>IF(D6=0,0,F6/D6)</f>
        <v>0</v>
      </c>
      <c r="H6" s="6">
        <f>F6*H8</f>
        <v>0</v>
      </c>
      <c r="I6" s="42">
        <f>IF(F6=0,0,H6/F6)</f>
        <v>0</v>
      </c>
      <c r="J6" s="6">
        <f>H6*J8</f>
        <v>0</v>
      </c>
      <c r="K6" s="42">
        <f>IF(H6=0,0,J6/H6)</f>
        <v>0</v>
      </c>
      <c r="L6" s="6">
        <f>J6*L8</f>
        <v>0</v>
      </c>
      <c r="M6" s="42">
        <f>IF(J6=0,0,L6/J6)</f>
        <v>0</v>
      </c>
      <c r="N6" s="6">
        <f>L6*N8</f>
        <v>0</v>
      </c>
      <c r="O6" s="42">
        <f>IF(L6=0,0,N6/L6)</f>
        <v>0</v>
      </c>
    </row>
    <row r="7" spans="1:16" s="11" customFormat="1" ht="30">
      <c r="A7" s="5" t="s">
        <v>3</v>
      </c>
      <c r="B7" s="76" t="s">
        <v>79</v>
      </c>
      <c r="C7" s="6"/>
      <c r="D7" s="6"/>
      <c r="E7" s="42">
        <f>IF(C7=0,0,D7/C7)</f>
        <v>0</v>
      </c>
      <c r="F7" s="6"/>
      <c r="G7" s="42">
        <f>IF(D7=0,0,F7/D7)</f>
        <v>0</v>
      </c>
      <c r="H7" s="6">
        <f>F7*H8</f>
        <v>0</v>
      </c>
      <c r="I7" s="42">
        <f>IF(F7=0,0,H7/F7)</f>
        <v>0</v>
      </c>
      <c r="J7" s="6">
        <f>H7*J8</f>
        <v>0</v>
      </c>
      <c r="K7" s="42">
        <f>IF(H7=0,0,J7/H7)</f>
        <v>0</v>
      </c>
      <c r="L7" s="6">
        <f>J7*L8</f>
        <v>0</v>
      </c>
      <c r="M7" s="42">
        <f>IF(J7=0,0,L7/J7)</f>
        <v>0</v>
      </c>
      <c r="N7" s="6">
        <f t="shared" ref="N7" si="0">L7*N8</f>
        <v>0</v>
      </c>
      <c r="O7" s="42">
        <f>IF(L7=0,0,N7/L7)</f>
        <v>0</v>
      </c>
    </row>
    <row r="8" spans="1:16" s="11" customFormat="1">
      <c r="A8" s="63" t="s">
        <v>29</v>
      </c>
      <c r="B8" s="63"/>
      <c r="C8" s="64" t="s">
        <v>2</v>
      </c>
      <c r="D8" s="64" t="s">
        <v>2</v>
      </c>
      <c r="E8" s="64" t="s">
        <v>2</v>
      </c>
      <c r="F8" s="64" t="s">
        <v>2</v>
      </c>
      <c r="G8" s="64" t="s">
        <v>2</v>
      </c>
      <c r="H8" s="65"/>
      <c r="I8" s="64" t="s">
        <v>2</v>
      </c>
      <c r="J8" s="65"/>
      <c r="K8" s="64" t="s">
        <v>2</v>
      </c>
      <c r="L8" s="65"/>
      <c r="M8" s="64" t="s">
        <v>2</v>
      </c>
      <c r="N8" s="65"/>
      <c r="O8" s="64" t="s">
        <v>2</v>
      </c>
    </row>
    <row r="9" spans="1:16" s="11" customFormat="1">
      <c r="A9" s="9" t="s">
        <v>4</v>
      </c>
      <c r="B9" s="9"/>
      <c r="C9" s="74">
        <f>IF(C19=0,0,C20/C19)</f>
        <v>0</v>
      </c>
      <c r="D9" s="74">
        <f>IF(D19=0,0,D20/D19)</f>
        <v>0</v>
      </c>
      <c r="E9" s="75" t="s">
        <v>2</v>
      </c>
      <c r="F9" s="74">
        <f>IF(F19=0,0,F20/F19)</f>
        <v>0</v>
      </c>
      <c r="G9" s="75" t="s">
        <v>2</v>
      </c>
      <c r="H9" s="74">
        <f>ROUND(IF(AVERAGE(F9,D9,C9)&gt;1,1,AVERAGE(F9,D9,C9)),4)</f>
        <v>0</v>
      </c>
      <c r="I9" s="75" t="s">
        <v>2</v>
      </c>
      <c r="J9" s="74">
        <f>H9</f>
        <v>0</v>
      </c>
      <c r="K9" s="75" t="s">
        <v>2</v>
      </c>
      <c r="L9" s="74">
        <f>J9</f>
        <v>0</v>
      </c>
      <c r="M9" s="75" t="s">
        <v>2</v>
      </c>
      <c r="N9" s="74">
        <f t="shared" ref="N9" si="1">L9</f>
        <v>0</v>
      </c>
      <c r="O9" s="75" t="s">
        <v>2</v>
      </c>
    </row>
    <row r="10" spans="1:16" ht="30">
      <c r="A10" s="5" t="s">
        <v>66</v>
      </c>
      <c r="B10" s="76" t="s">
        <v>77</v>
      </c>
      <c r="C10" s="6"/>
      <c r="D10" s="6"/>
      <c r="E10" s="42">
        <f>IF(C10=0,0,D10/C10)</f>
        <v>0</v>
      </c>
      <c r="F10" s="6"/>
      <c r="G10" s="42">
        <f>IF(D10=0,0,F10/D10)</f>
        <v>0</v>
      </c>
      <c r="H10" s="6"/>
      <c r="I10" s="42">
        <f>IF(F10=0,0,H10/F10)</f>
        <v>0</v>
      </c>
      <c r="J10" s="6">
        <f>ROUND(H10*J8,0)</f>
        <v>0</v>
      </c>
      <c r="K10" s="42">
        <f>IF(H10=0,0,J10/H10)</f>
        <v>0</v>
      </c>
      <c r="L10" s="6">
        <f>ROUND(J10*L8,0)</f>
        <v>0</v>
      </c>
      <c r="M10" s="42">
        <f>IF(J10=0,0,L10/J10)</f>
        <v>0</v>
      </c>
      <c r="N10" s="6">
        <f>ROUND(L10*N8,0)</f>
        <v>0</v>
      </c>
      <c r="O10" s="42">
        <f>IF(L10=0,0,N10/L10)</f>
        <v>0</v>
      </c>
      <c r="P10" s="71">
        <f>ROUND(N10*P8,0)</f>
        <v>0</v>
      </c>
    </row>
    <row r="11" spans="1:16" s="11" customFormat="1" ht="30">
      <c r="A11" s="54" t="s">
        <v>5</v>
      </c>
      <c r="B11" s="54"/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6">
        <f>(((H6*Ставки!F$7)/1000)-H7)*H9</f>
        <v>0</v>
      </c>
      <c r="I11" s="24" t="s">
        <v>2</v>
      </c>
      <c r="J11" s="6">
        <f>(((J6*Ставки!G$7)/1000)-J7)*J9</f>
        <v>0</v>
      </c>
      <c r="K11" s="24" t="s">
        <v>2</v>
      </c>
      <c r="L11" s="6">
        <f>(((L6*Ставки!H$7)/1000)-L7)*L9</f>
        <v>0</v>
      </c>
      <c r="M11" s="24" t="s">
        <v>2</v>
      </c>
      <c r="N11" s="6">
        <f>(((N6*Ставки!I$7)/1000)-N7)*N9</f>
        <v>0</v>
      </c>
      <c r="O11" s="24" t="s">
        <v>2</v>
      </c>
    </row>
    <row r="12" spans="1:16" s="11" customFormat="1" ht="28.5">
      <c r="A12" s="12" t="s">
        <v>6</v>
      </c>
      <c r="B12" s="12"/>
      <c r="C12" s="24" t="s">
        <v>2</v>
      </c>
      <c r="D12" s="24" t="s">
        <v>2</v>
      </c>
      <c r="E12" s="24" t="s">
        <v>2</v>
      </c>
      <c r="F12" s="24" t="s">
        <v>2</v>
      </c>
      <c r="G12" s="24" t="s">
        <v>2</v>
      </c>
      <c r="H12" s="28">
        <f>ROUND(H13+H14+H15+H16+H17+H18,0)</f>
        <v>0</v>
      </c>
      <c r="I12" s="24" t="s">
        <v>2</v>
      </c>
      <c r="J12" s="29">
        <f>ROUND(J13+J14+J15+J16+J17+J18,0)</f>
        <v>0</v>
      </c>
      <c r="K12" s="24" t="s">
        <v>2</v>
      </c>
      <c r="L12" s="29">
        <f>ROUND(L13+L14+L15+L16+L17+L18,0)</f>
        <v>0</v>
      </c>
      <c r="M12" s="24" t="s">
        <v>2</v>
      </c>
      <c r="N12" s="29">
        <f>ROUND(N13+N14+N15+N16+N17+N18,0)</f>
        <v>0</v>
      </c>
      <c r="O12" s="24" t="s">
        <v>2</v>
      </c>
    </row>
    <row r="13" spans="1:16" s="11" customFormat="1" ht="30">
      <c r="A13" s="13" t="s">
        <v>106</v>
      </c>
      <c r="B13" s="13"/>
      <c r="C13" s="24" t="s">
        <v>2</v>
      </c>
      <c r="D13" s="24" t="s">
        <v>2</v>
      </c>
      <c r="E13" s="24" t="s">
        <v>2</v>
      </c>
      <c r="F13" s="24" t="s">
        <v>2</v>
      </c>
      <c r="G13" s="24" t="s">
        <v>2</v>
      </c>
      <c r="H13" s="28"/>
      <c r="I13" s="24" t="s">
        <v>2</v>
      </c>
      <c r="J13" s="28"/>
      <c r="K13" s="24" t="s">
        <v>2</v>
      </c>
      <c r="L13" s="28"/>
      <c r="M13" s="24" t="s">
        <v>2</v>
      </c>
      <c r="N13" s="28"/>
      <c r="O13" s="24" t="s">
        <v>2</v>
      </c>
    </row>
    <row r="14" spans="1:16" s="11" customFormat="1" ht="30">
      <c r="A14" s="13" t="s">
        <v>73</v>
      </c>
      <c r="B14" s="13"/>
      <c r="C14" s="24" t="s">
        <v>2</v>
      </c>
      <c r="D14" s="24" t="s">
        <v>2</v>
      </c>
      <c r="E14" s="24" t="s">
        <v>2</v>
      </c>
      <c r="F14" s="24" t="s">
        <v>2</v>
      </c>
      <c r="G14" s="24" t="s">
        <v>2</v>
      </c>
      <c r="H14" s="28"/>
      <c r="I14" s="24" t="s">
        <v>2</v>
      </c>
      <c r="J14" s="28"/>
      <c r="K14" s="24" t="s">
        <v>2</v>
      </c>
      <c r="L14" s="28"/>
      <c r="M14" s="24" t="s">
        <v>2</v>
      </c>
      <c r="N14" s="28"/>
      <c r="O14" s="24" t="s">
        <v>2</v>
      </c>
    </row>
    <row r="15" spans="1:16" s="11" customFormat="1">
      <c r="A15" s="14" t="s">
        <v>74</v>
      </c>
      <c r="B15" s="13"/>
      <c r="C15" s="24" t="s">
        <v>2</v>
      </c>
      <c r="D15" s="24" t="s">
        <v>2</v>
      </c>
      <c r="E15" s="24" t="s">
        <v>2</v>
      </c>
      <c r="F15" s="24" t="s">
        <v>2</v>
      </c>
      <c r="G15" s="24" t="s">
        <v>2</v>
      </c>
      <c r="H15" s="28"/>
      <c r="I15" s="24" t="s">
        <v>2</v>
      </c>
      <c r="J15" s="28"/>
      <c r="K15" s="24" t="s">
        <v>2</v>
      </c>
      <c r="L15" s="28"/>
      <c r="M15" s="24" t="s">
        <v>2</v>
      </c>
      <c r="N15" s="28"/>
      <c r="O15" s="24" t="s">
        <v>2</v>
      </c>
    </row>
    <row r="16" spans="1:16" s="11" customFormat="1">
      <c r="A16" s="13" t="s">
        <v>108</v>
      </c>
      <c r="B16" s="14"/>
      <c r="C16" s="24" t="s">
        <v>2</v>
      </c>
      <c r="D16" s="24" t="s">
        <v>2</v>
      </c>
      <c r="E16" s="24" t="s">
        <v>2</v>
      </c>
      <c r="F16" s="24" t="s">
        <v>2</v>
      </c>
      <c r="G16" s="24" t="s">
        <v>2</v>
      </c>
      <c r="H16" s="28"/>
      <c r="I16" s="24" t="s">
        <v>2</v>
      </c>
      <c r="J16" s="28"/>
      <c r="K16" s="24" t="s">
        <v>2</v>
      </c>
      <c r="L16" s="28"/>
      <c r="M16" s="24" t="s">
        <v>2</v>
      </c>
      <c r="N16" s="28"/>
      <c r="O16" s="24" t="s">
        <v>2</v>
      </c>
    </row>
    <row r="17" spans="1:15" s="11" customFormat="1" ht="45">
      <c r="A17" s="13" t="s">
        <v>10</v>
      </c>
      <c r="B17" s="13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28"/>
      <c r="I17" s="24" t="s">
        <v>2</v>
      </c>
      <c r="J17" s="28"/>
      <c r="K17" s="24" t="s">
        <v>2</v>
      </c>
      <c r="L17" s="28"/>
      <c r="M17" s="24" t="s">
        <v>2</v>
      </c>
      <c r="N17" s="28"/>
      <c r="O17" s="24" t="s">
        <v>2</v>
      </c>
    </row>
    <row r="18" spans="1:15" s="11" customFormat="1">
      <c r="A18" s="14" t="s">
        <v>116</v>
      </c>
      <c r="B18" s="14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28"/>
      <c r="I18" s="24" t="s">
        <v>2</v>
      </c>
      <c r="J18" s="28"/>
      <c r="K18" s="24" t="s">
        <v>2</v>
      </c>
      <c r="L18" s="28"/>
      <c r="M18" s="24" t="s">
        <v>2</v>
      </c>
      <c r="N18" s="28"/>
      <c r="O18" s="24" t="s">
        <v>2</v>
      </c>
    </row>
    <row r="19" spans="1:15" s="11" customFormat="1" ht="30">
      <c r="A19" s="5" t="s">
        <v>53</v>
      </c>
      <c r="B19" s="76" t="s">
        <v>76</v>
      </c>
      <c r="C19" s="25"/>
      <c r="D19" s="25"/>
      <c r="E19" s="56">
        <f t="shared" ref="E19:E20" si="2">IF(C19=0,0,D19/C19)</f>
        <v>0</v>
      </c>
      <c r="F19" s="25"/>
      <c r="G19" s="56">
        <f>IF(D19=0,0,F19/D19)</f>
        <v>0</v>
      </c>
      <c r="H19" s="24" t="s">
        <v>2</v>
      </c>
      <c r="I19" s="24" t="s">
        <v>2</v>
      </c>
      <c r="J19" s="24" t="s">
        <v>2</v>
      </c>
      <c r="K19" s="24" t="s">
        <v>2</v>
      </c>
      <c r="L19" s="24" t="s">
        <v>2</v>
      </c>
      <c r="M19" s="24" t="s">
        <v>2</v>
      </c>
      <c r="N19" s="24" t="s">
        <v>2</v>
      </c>
      <c r="O19" s="24" t="s">
        <v>2</v>
      </c>
    </row>
    <row r="20" spans="1:15" s="32" customFormat="1" ht="28.5">
      <c r="A20" s="57" t="s">
        <v>63</v>
      </c>
      <c r="B20" s="77" t="s">
        <v>77</v>
      </c>
      <c r="C20" s="58"/>
      <c r="D20" s="58"/>
      <c r="E20" s="59">
        <f t="shared" si="2"/>
        <v>0</v>
      </c>
      <c r="F20" s="58"/>
      <c r="G20" s="59">
        <f>IF(D20=0,0,F20/D20)</f>
        <v>0</v>
      </c>
      <c r="H20" s="60">
        <f>ROUND(H11+H12-J10+H10,0)</f>
        <v>0</v>
      </c>
      <c r="I20" s="61">
        <f t="shared" ref="I20:O20" si="3">IF(F20=0,0,H20/F20)</f>
        <v>0</v>
      </c>
      <c r="J20" s="60">
        <f>ROUND(J11+J12-L10+J10,0)</f>
        <v>0</v>
      </c>
      <c r="K20" s="61">
        <f t="shared" si="3"/>
        <v>0</v>
      </c>
      <c r="L20" s="60">
        <f>ROUND(L11+L12-N10+L10,0)</f>
        <v>0</v>
      </c>
      <c r="M20" s="61">
        <f t="shared" si="3"/>
        <v>0</v>
      </c>
      <c r="N20" s="60">
        <f>ROUND(N11+N12-N10*N8+N10,0)</f>
        <v>0</v>
      </c>
      <c r="O20" s="61">
        <f t="shared" si="3"/>
        <v>0</v>
      </c>
    </row>
    <row r="22" spans="1:15">
      <c r="A22" s="3"/>
      <c r="B22" s="3"/>
      <c r="C22" s="3"/>
    </row>
  </sheetData>
  <mergeCells count="2">
    <mergeCell ref="N2:O2"/>
    <mergeCell ref="A1:O1"/>
  </mergeCells>
  <printOptions horizontalCentered="1"/>
  <pageMargins left="0" right="0" top="0.31496062992125984" bottom="0.27559055118110237" header="0.31496062992125984" footer="0.31496062992125984"/>
  <pageSetup paperSize="9" scale="6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Normal="100" zoomScaleSheetLayoutView="100" workbookViewId="0">
      <selection activeCell="A2" sqref="A2"/>
    </sheetView>
  </sheetViews>
  <sheetFormatPr defaultRowHeight="15.75"/>
  <cols>
    <col min="1" max="1" width="40" style="2" customWidth="1"/>
    <col min="2" max="2" width="15.85546875" style="2" customWidth="1"/>
    <col min="3" max="3" width="14.42578125" style="2" customWidth="1"/>
    <col min="4" max="4" width="14.42578125" style="3" customWidth="1"/>
    <col min="5" max="5" width="10.7109375" style="3" customWidth="1"/>
    <col min="6" max="6" width="14.5703125" style="3" customWidth="1"/>
    <col min="7" max="7" width="10.7109375" style="3" customWidth="1"/>
    <col min="8" max="8" width="14.42578125" style="1" customWidth="1"/>
    <col min="9" max="9" width="10.7109375" style="1" customWidth="1"/>
    <col min="10" max="10" width="13.28515625" style="1" customWidth="1"/>
    <col min="11" max="11" width="10.7109375" style="1" customWidth="1"/>
    <col min="12" max="12" width="14.85546875" style="1" customWidth="1"/>
    <col min="13" max="13" width="10.7109375" style="1" customWidth="1"/>
    <col min="14" max="14" width="15.85546875" style="11" customWidth="1"/>
    <col min="15" max="15" width="10.7109375" style="11" customWidth="1"/>
    <col min="16" max="16384" width="9.140625" style="1"/>
  </cols>
  <sheetData>
    <row r="1" spans="1:16" s="11" customFormat="1">
      <c r="A1" s="85">
        <v>146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s="11" customFormat="1" ht="34.5" customHeight="1">
      <c r="A2" s="2"/>
      <c r="B2" s="2"/>
      <c r="C2" s="2"/>
      <c r="D2" s="3"/>
      <c r="E2" s="3"/>
      <c r="F2" s="3"/>
      <c r="G2" s="3"/>
      <c r="H2" s="1"/>
      <c r="I2" s="1"/>
      <c r="J2" s="1"/>
      <c r="K2" s="1"/>
      <c r="L2" s="23"/>
      <c r="M2" s="23"/>
      <c r="N2" s="87" t="s">
        <v>111</v>
      </c>
      <c r="O2" s="87"/>
    </row>
    <row r="3" spans="1:16" s="11" customFormat="1" ht="27" customHeight="1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s="11" customForma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O4" s="31" t="s">
        <v>0</v>
      </c>
    </row>
    <row r="5" spans="1:16" s="11" customFormat="1" ht="42.75">
      <c r="A5" s="28" t="s">
        <v>1</v>
      </c>
      <c r="B5" s="29" t="s">
        <v>75</v>
      </c>
      <c r="C5" s="33" t="str">
        <f>'182 1 03 02021'!C5</f>
        <v>Предшест-вующий период 3</v>
      </c>
      <c r="D5" s="33" t="str">
        <f>'182 1 03 02021'!D5</f>
        <v>Предшест-вующий период 2</v>
      </c>
      <c r="E5" s="33" t="s">
        <v>64</v>
      </c>
      <c r="F5" s="33" t="str">
        <f>'182 1 03 02021'!F5</f>
        <v>Предшест-вующий период 1</v>
      </c>
      <c r="G5" s="33" t="s">
        <v>64</v>
      </c>
      <c r="H5" s="33" t="str">
        <f>'182 1 03 02021'!H5</f>
        <v>Текущий год</v>
      </c>
      <c r="I5" s="33" t="s">
        <v>64</v>
      </c>
      <c r="J5" s="33" t="str">
        <f>'182 1 03 02021'!J5</f>
        <v>Очередной финансовый год</v>
      </c>
      <c r="K5" s="33" t="s">
        <v>64</v>
      </c>
      <c r="L5" s="33" t="str">
        <f>'182 1 03 02021'!L5</f>
        <v>Первый год планируемого периода</v>
      </c>
      <c r="M5" s="33" t="s">
        <v>64</v>
      </c>
      <c r="N5" s="33" t="str">
        <f>'182 1 03 02021'!N5</f>
        <v>Второй год планируемого периода</v>
      </c>
      <c r="O5" s="33" t="s">
        <v>64</v>
      </c>
    </row>
    <row r="6" spans="1:16" s="11" customFormat="1" ht="30">
      <c r="A6" s="5" t="s">
        <v>39</v>
      </c>
      <c r="B6" s="76" t="s">
        <v>81</v>
      </c>
      <c r="C6" s="6"/>
      <c r="D6" s="6"/>
      <c r="E6" s="42">
        <f>IF(C6=0,0,D6/C6)</f>
        <v>0</v>
      </c>
      <c r="F6" s="6"/>
      <c r="G6" s="42">
        <f>IF(D6=0,0,F6/D6)</f>
        <v>0</v>
      </c>
      <c r="H6" s="6">
        <f>ROUND(F6*H8,0)</f>
        <v>0</v>
      </c>
      <c r="I6" s="42">
        <f>IF(F6=0,0,H6/F6)</f>
        <v>0</v>
      </c>
      <c r="J6" s="6">
        <f>ROUND(H6*J8,0)</f>
        <v>0</v>
      </c>
      <c r="K6" s="42">
        <f>IF(H6=0,0,J6/H6)</f>
        <v>0</v>
      </c>
      <c r="L6" s="6">
        <f>ROUND(J6*L8,0)</f>
        <v>0</v>
      </c>
      <c r="M6" s="42">
        <f>IF(J6=0,0,L6/J6)</f>
        <v>0</v>
      </c>
      <c r="N6" s="6">
        <f>ROUND(L6*N8,0)</f>
        <v>0</v>
      </c>
      <c r="O6" s="42">
        <f>IF(L6=0,0,N6/L6)</f>
        <v>0</v>
      </c>
    </row>
    <row r="7" spans="1:16" s="11" customFormat="1" ht="30">
      <c r="A7" s="5" t="s">
        <v>3</v>
      </c>
      <c r="B7" s="76" t="s">
        <v>80</v>
      </c>
      <c r="C7" s="6"/>
      <c r="D7" s="6"/>
      <c r="E7" s="42">
        <f>IF(C7=0,0,D7/C7)</f>
        <v>0</v>
      </c>
      <c r="F7" s="6"/>
      <c r="G7" s="42">
        <f>IF(D7=0,0,F7/D7)</f>
        <v>0</v>
      </c>
      <c r="H7" s="6">
        <f>ROUND(F7*H8*H22,0)</f>
        <v>0</v>
      </c>
      <c r="I7" s="42">
        <f>ROUND(IF(F7=0,0,H7/F7),4)</f>
        <v>0</v>
      </c>
      <c r="J7" s="6">
        <f>ROUND(H7*J8*J22,0)</f>
        <v>0</v>
      </c>
      <c r="K7" s="42">
        <f>ROUND(IF(H7=0,0,J7/H7),4)</f>
        <v>0</v>
      </c>
      <c r="L7" s="6">
        <f>ROUND(J7*L8*L22,0)</f>
        <v>0</v>
      </c>
      <c r="M7" s="42">
        <f>ROUND(IF(J7=0,0,L7/J7),4)</f>
        <v>0</v>
      </c>
      <c r="N7" s="6">
        <f>ROUND(L7*N8*N22,0)</f>
        <v>0</v>
      </c>
      <c r="O7" s="42">
        <f>IF(L7=0,0,N7/L7)</f>
        <v>0</v>
      </c>
    </row>
    <row r="8" spans="1:16" s="11" customFormat="1">
      <c r="A8" s="63" t="s">
        <v>29</v>
      </c>
      <c r="B8" s="63"/>
      <c r="C8" s="64" t="s">
        <v>2</v>
      </c>
      <c r="D8" s="64" t="s">
        <v>2</v>
      </c>
      <c r="E8" s="64" t="s">
        <v>2</v>
      </c>
      <c r="F8" s="64" t="s">
        <v>2</v>
      </c>
      <c r="G8" s="64" t="s">
        <v>2</v>
      </c>
      <c r="H8" s="65">
        <f>'182 1 03 02021'!H8</f>
        <v>0</v>
      </c>
      <c r="I8" s="64" t="s">
        <v>2</v>
      </c>
      <c r="J8" s="65">
        <f>'182 1 03 02021'!J8</f>
        <v>0</v>
      </c>
      <c r="K8" s="64" t="s">
        <v>2</v>
      </c>
      <c r="L8" s="65">
        <f>'182 1 03 02021'!L8</f>
        <v>0</v>
      </c>
      <c r="M8" s="64" t="s">
        <v>2</v>
      </c>
      <c r="N8" s="65">
        <f>'182 1 03 02021'!N8</f>
        <v>0</v>
      </c>
      <c r="O8" s="64" t="s">
        <v>2</v>
      </c>
    </row>
    <row r="9" spans="1:16" s="11" customFormat="1">
      <c r="A9" s="9" t="s">
        <v>4</v>
      </c>
      <c r="B9" s="9"/>
      <c r="C9" s="74">
        <f>IF(C19=0,0,C20/C19)</f>
        <v>0</v>
      </c>
      <c r="D9" s="74">
        <f>IF(D19=0,0,D20/D19)</f>
        <v>0</v>
      </c>
      <c r="E9" s="24" t="s">
        <v>2</v>
      </c>
      <c r="F9" s="74">
        <f>IF(F19=0,0,F20/F19)</f>
        <v>0</v>
      </c>
      <c r="G9" s="24" t="s">
        <v>2</v>
      </c>
      <c r="H9" s="74">
        <f>ROUND(IF(AVERAGE(F9,D9,C9)&gt;1,1,AVERAGE(F9,D9,C9)),4)</f>
        <v>0</v>
      </c>
      <c r="I9" s="24" t="s">
        <v>2</v>
      </c>
      <c r="J9" s="74">
        <f>H9</f>
        <v>0</v>
      </c>
      <c r="K9" s="24" t="s">
        <v>2</v>
      </c>
      <c r="L9" s="74">
        <f>J9</f>
        <v>0</v>
      </c>
      <c r="M9" s="24" t="s">
        <v>2</v>
      </c>
      <c r="N9" s="74">
        <f t="shared" ref="N9" si="0">L9</f>
        <v>0</v>
      </c>
      <c r="O9" s="24" t="s">
        <v>2</v>
      </c>
    </row>
    <row r="10" spans="1:16" s="11" customFormat="1" ht="30">
      <c r="A10" s="5" t="s">
        <v>66</v>
      </c>
      <c r="B10" s="76" t="s">
        <v>82</v>
      </c>
      <c r="C10" s="6"/>
      <c r="D10" s="6"/>
      <c r="E10" s="42">
        <f>IF(C10=0,0,D10/C10)</f>
        <v>0</v>
      </c>
      <c r="F10" s="6"/>
      <c r="G10" s="42">
        <f>IF(D10=0,0,F10/D10)</f>
        <v>0</v>
      </c>
      <c r="H10" s="6"/>
      <c r="I10" s="42">
        <f>IF(F10=0,0,H10/F10)</f>
        <v>0</v>
      </c>
      <c r="J10" s="6">
        <f>ROUND(H11/12,0)</f>
        <v>0</v>
      </c>
      <c r="K10" s="42">
        <f>IF(H10=0,0,J10/H10)</f>
        <v>0</v>
      </c>
      <c r="L10" s="6">
        <f>ROUND(J11/12,0)</f>
        <v>0</v>
      </c>
      <c r="M10" s="42">
        <f>IF(J10=0,0,L10/J10)</f>
        <v>0</v>
      </c>
      <c r="N10" s="6">
        <f>ROUND(L11/12,0)</f>
        <v>0</v>
      </c>
      <c r="O10" s="42">
        <f>IF(L10=0,0,N10/L10)</f>
        <v>0</v>
      </c>
      <c r="P10" s="71">
        <f>ROUND(N11/12,0)</f>
        <v>0</v>
      </c>
    </row>
    <row r="11" spans="1:16" s="11" customFormat="1" ht="30">
      <c r="A11" s="54" t="s">
        <v>5</v>
      </c>
      <c r="B11" s="54"/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6">
        <f>ROUND((((H6*Ставки!F$7)/1000)-H7)*H9,0)</f>
        <v>0</v>
      </c>
      <c r="I11" s="24" t="s">
        <v>2</v>
      </c>
      <c r="J11" s="6">
        <f>ROUND((((J6*Ставки!G$7)/1000)-J7)*J9,0)</f>
        <v>0</v>
      </c>
      <c r="K11" s="24" t="s">
        <v>2</v>
      </c>
      <c r="L11" s="6">
        <f>ROUND((((L6*Ставки!H$7)/1000)-L7)*L9,0)</f>
        <v>0</v>
      </c>
      <c r="M11" s="24" t="s">
        <v>2</v>
      </c>
      <c r="N11" s="6">
        <f>ROUND((((N6*Ставки!I$7)/1000)-N7)*N9,0)</f>
        <v>0</v>
      </c>
      <c r="O11" s="24" t="s">
        <v>2</v>
      </c>
    </row>
    <row r="12" spans="1:16" s="11" customFormat="1" ht="28.5">
      <c r="A12" s="12" t="s">
        <v>6</v>
      </c>
      <c r="B12" s="12"/>
      <c r="C12" s="24" t="s">
        <v>2</v>
      </c>
      <c r="D12" s="24" t="s">
        <v>2</v>
      </c>
      <c r="E12" s="24" t="s">
        <v>2</v>
      </c>
      <c r="F12" s="24" t="s">
        <v>2</v>
      </c>
      <c r="G12" s="24" t="s">
        <v>2</v>
      </c>
      <c r="H12" s="53">
        <f>ROUND(H13+H14+H15+H16+H17+H18,0)</f>
        <v>0</v>
      </c>
      <c r="I12" s="24" t="s">
        <v>2</v>
      </c>
      <c r="J12" s="53">
        <f>ROUND(J13+J14+J15+J16+J17+J18,0)</f>
        <v>0</v>
      </c>
      <c r="K12" s="24" t="s">
        <v>2</v>
      </c>
      <c r="L12" s="53">
        <f>ROUND(L13+L14+L15+L16+L17+L18,0)</f>
        <v>0</v>
      </c>
      <c r="M12" s="24" t="s">
        <v>2</v>
      </c>
      <c r="N12" s="53">
        <f>ROUND(N13+N14+N15+N16+N17+N18,0)</f>
        <v>0</v>
      </c>
      <c r="O12" s="24" t="s">
        <v>2</v>
      </c>
    </row>
    <row r="13" spans="1:16" s="11" customFormat="1" ht="30">
      <c r="A13" s="13" t="s">
        <v>106</v>
      </c>
      <c r="B13" s="13"/>
      <c r="C13" s="24" t="s">
        <v>2</v>
      </c>
      <c r="D13" s="24" t="s">
        <v>2</v>
      </c>
      <c r="E13" s="24" t="s">
        <v>2</v>
      </c>
      <c r="F13" s="24" t="s">
        <v>2</v>
      </c>
      <c r="G13" s="24" t="s">
        <v>2</v>
      </c>
      <c r="H13" s="6"/>
      <c r="I13" s="24" t="s">
        <v>2</v>
      </c>
      <c r="J13" s="6"/>
      <c r="K13" s="24" t="s">
        <v>2</v>
      </c>
      <c r="L13" s="6"/>
      <c r="M13" s="24" t="s">
        <v>2</v>
      </c>
      <c r="N13" s="6"/>
      <c r="O13" s="24" t="s">
        <v>2</v>
      </c>
      <c r="P13" s="78" t="s">
        <v>100</v>
      </c>
    </row>
    <row r="14" spans="1:16" s="11" customFormat="1" ht="30">
      <c r="A14" s="13" t="s">
        <v>73</v>
      </c>
      <c r="B14" s="13"/>
      <c r="C14" s="24" t="s">
        <v>2</v>
      </c>
      <c r="D14" s="24" t="s">
        <v>2</v>
      </c>
      <c r="E14" s="24" t="s">
        <v>2</v>
      </c>
      <c r="F14" s="24" t="s">
        <v>2</v>
      </c>
      <c r="G14" s="24" t="s">
        <v>2</v>
      </c>
      <c r="H14" s="6"/>
      <c r="I14" s="24" t="s">
        <v>2</v>
      </c>
      <c r="J14" s="6"/>
      <c r="K14" s="24" t="s">
        <v>2</v>
      </c>
      <c r="L14" s="6"/>
      <c r="M14" s="24" t="s">
        <v>2</v>
      </c>
      <c r="N14" s="6"/>
      <c r="O14" s="24" t="s">
        <v>2</v>
      </c>
      <c r="P14" s="78" t="s">
        <v>101</v>
      </c>
    </row>
    <row r="15" spans="1:16" s="11" customFormat="1">
      <c r="A15" s="14" t="s">
        <v>74</v>
      </c>
      <c r="B15" s="13"/>
      <c r="C15" s="24" t="s">
        <v>2</v>
      </c>
      <c r="D15" s="24" t="s">
        <v>2</v>
      </c>
      <c r="E15" s="24" t="s">
        <v>2</v>
      </c>
      <c r="F15" s="24" t="s">
        <v>2</v>
      </c>
      <c r="G15" s="24" t="s">
        <v>2</v>
      </c>
      <c r="H15" s="6"/>
      <c r="I15" s="24" t="s">
        <v>2</v>
      </c>
      <c r="J15" s="6"/>
      <c r="K15" s="24" t="s">
        <v>2</v>
      </c>
      <c r="L15" s="6"/>
      <c r="M15" s="24" t="s">
        <v>2</v>
      </c>
      <c r="N15" s="6"/>
      <c r="O15" s="24" t="s">
        <v>2</v>
      </c>
      <c r="P15" s="78" t="s">
        <v>102</v>
      </c>
    </row>
    <row r="16" spans="1:16" s="11" customFormat="1">
      <c r="A16" s="13" t="s">
        <v>108</v>
      </c>
      <c r="B16" s="14"/>
      <c r="C16" s="24" t="s">
        <v>2</v>
      </c>
      <c r="D16" s="24" t="s">
        <v>2</v>
      </c>
      <c r="E16" s="24" t="s">
        <v>2</v>
      </c>
      <c r="F16" s="24" t="s">
        <v>2</v>
      </c>
      <c r="G16" s="24" t="s">
        <v>2</v>
      </c>
      <c r="H16" s="6"/>
      <c r="I16" s="24" t="s">
        <v>2</v>
      </c>
      <c r="J16" s="6"/>
      <c r="K16" s="24" t="s">
        <v>2</v>
      </c>
      <c r="L16" s="6"/>
      <c r="M16" s="24" t="s">
        <v>2</v>
      </c>
      <c r="N16" s="6"/>
      <c r="O16" s="24" t="s">
        <v>2</v>
      </c>
      <c r="P16" s="78" t="s">
        <v>103</v>
      </c>
    </row>
    <row r="17" spans="1:16" s="11" customFormat="1" ht="45">
      <c r="A17" s="13" t="s">
        <v>10</v>
      </c>
      <c r="B17" s="13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6"/>
      <c r="I17" s="24" t="s">
        <v>2</v>
      </c>
      <c r="J17" s="6"/>
      <c r="K17" s="24" t="s">
        <v>2</v>
      </c>
      <c r="L17" s="6"/>
      <c r="M17" s="24" t="s">
        <v>2</v>
      </c>
      <c r="N17" s="6"/>
      <c r="O17" s="24" t="s">
        <v>2</v>
      </c>
      <c r="P17" s="78" t="s">
        <v>104</v>
      </c>
    </row>
    <row r="18" spans="1:16" s="11" customFormat="1">
      <c r="A18" s="14" t="s">
        <v>116</v>
      </c>
      <c r="B18" s="14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6"/>
      <c r="I18" s="24" t="s">
        <v>2</v>
      </c>
      <c r="J18" s="6"/>
      <c r="K18" s="24" t="s">
        <v>2</v>
      </c>
      <c r="L18" s="6"/>
      <c r="M18" s="24" t="s">
        <v>2</v>
      </c>
      <c r="N18" s="6"/>
      <c r="O18" s="24" t="s">
        <v>2</v>
      </c>
      <c r="P18" s="78" t="s">
        <v>105</v>
      </c>
    </row>
    <row r="19" spans="1:16" s="11" customFormat="1" ht="30">
      <c r="A19" s="5" t="s">
        <v>53</v>
      </c>
      <c r="B19" s="76" t="s">
        <v>83</v>
      </c>
      <c r="C19" s="53"/>
      <c r="D19" s="53"/>
      <c r="E19" s="56">
        <f t="shared" ref="E19:E20" si="1">IF(C19=0,0,D19/C19)</f>
        <v>0</v>
      </c>
      <c r="F19" s="53"/>
      <c r="G19" s="56">
        <f>IF(D19=0,0,F19/D19)</f>
        <v>0</v>
      </c>
      <c r="H19" s="24" t="s">
        <v>2</v>
      </c>
      <c r="I19" s="24" t="s">
        <v>2</v>
      </c>
      <c r="J19" s="24" t="s">
        <v>2</v>
      </c>
      <c r="K19" s="24" t="s">
        <v>2</v>
      </c>
      <c r="L19" s="24" t="s">
        <v>2</v>
      </c>
      <c r="M19" s="24" t="s">
        <v>2</v>
      </c>
      <c r="N19" s="24" t="s">
        <v>2</v>
      </c>
      <c r="O19" s="24" t="s">
        <v>2</v>
      </c>
    </row>
    <row r="20" spans="1:16" s="11" customFormat="1" ht="28.5">
      <c r="A20" s="57" t="s">
        <v>63</v>
      </c>
      <c r="B20" s="77" t="s">
        <v>82</v>
      </c>
      <c r="C20" s="58"/>
      <c r="D20" s="58"/>
      <c r="E20" s="59">
        <f t="shared" si="1"/>
        <v>0</v>
      </c>
      <c r="F20" s="58"/>
      <c r="G20" s="59">
        <f>IF(D20=0,0,F20/D20)</f>
        <v>0</v>
      </c>
      <c r="H20" s="60">
        <f>ROUND(H11+H12-J10+H10,0)</f>
        <v>0</v>
      </c>
      <c r="I20" s="61">
        <f t="shared" ref="I20" si="2">IF(F20=0,0,H20/F20)</f>
        <v>0</v>
      </c>
      <c r="J20" s="60">
        <f>ROUND(J11+J12-L10+J10,0)</f>
        <v>0</v>
      </c>
      <c r="K20" s="61">
        <f t="shared" ref="K20:O20" si="3">IF(H20=0,0,J20/H20)</f>
        <v>0</v>
      </c>
      <c r="L20" s="60">
        <f>ROUND(L11+L12-N10+L10,0)</f>
        <v>0</v>
      </c>
      <c r="M20" s="61">
        <f t="shared" si="3"/>
        <v>0</v>
      </c>
      <c r="N20" s="60">
        <f>ROUND(N11+N12-N11/12+N10,0)</f>
        <v>0</v>
      </c>
      <c r="O20" s="61">
        <f t="shared" si="3"/>
        <v>0</v>
      </c>
    </row>
    <row r="21" spans="1:16" ht="6.75" customHeight="1"/>
    <row r="22" spans="1:16" s="11" customFormat="1" ht="30">
      <c r="A22" s="63" t="s">
        <v>107</v>
      </c>
      <c r="B22" s="63"/>
      <c r="C22" s="64" t="s">
        <v>2</v>
      </c>
      <c r="D22" s="64" t="s">
        <v>2</v>
      </c>
      <c r="E22" s="64" t="s">
        <v>2</v>
      </c>
      <c r="F22" s="64" t="s">
        <v>2</v>
      </c>
      <c r="G22" s="64" t="s">
        <v>2</v>
      </c>
      <c r="H22" s="65"/>
      <c r="I22" s="64" t="s">
        <v>2</v>
      </c>
      <c r="J22" s="65">
        <f>H22</f>
        <v>0</v>
      </c>
      <c r="K22" s="64" t="s">
        <v>2</v>
      </c>
      <c r="L22" s="65">
        <f>J22</f>
        <v>0</v>
      </c>
      <c r="M22" s="64" t="s">
        <v>2</v>
      </c>
      <c r="N22" s="65">
        <f>L22</f>
        <v>0</v>
      </c>
      <c r="O22" s="64" t="s">
        <v>2</v>
      </c>
    </row>
    <row r="24" spans="1:16">
      <c r="C24" s="81"/>
      <c r="D24" s="81"/>
      <c r="E24" s="81"/>
      <c r="F24" s="81"/>
      <c r="H24" s="81"/>
    </row>
    <row r="25" spans="1:16">
      <c r="C25" s="83"/>
      <c r="D25" s="84"/>
      <c r="E25" s="84"/>
      <c r="F25" s="81"/>
      <c r="H25" s="68"/>
    </row>
    <row r="26" spans="1:16">
      <c r="C26" s="83"/>
      <c r="D26" s="81"/>
      <c r="E26" s="81"/>
      <c r="F26" s="81"/>
    </row>
    <row r="27" spans="1:16">
      <c r="C27" s="83"/>
      <c r="D27" s="81"/>
      <c r="E27" s="81"/>
      <c r="F27" s="81"/>
    </row>
    <row r="28" spans="1:16">
      <c r="C28" s="83"/>
      <c r="D28" s="81"/>
      <c r="E28" s="81"/>
      <c r="F28" s="81"/>
    </row>
    <row r="29" spans="1:16">
      <c r="C29" s="83"/>
      <c r="D29" s="81"/>
      <c r="E29" s="81"/>
      <c r="F29" s="81"/>
    </row>
    <row r="30" spans="1:16">
      <c r="C30" s="83"/>
      <c r="D30" s="81"/>
      <c r="E30" s="81"/>
      <c r="F30" s="81"/>
    </row>
    <row r="31" spans="1:16">
      <c r="C31" s="83"/>
      <c r="D31" s="81"/>
      <c r="E31" s="81"/>
      <c r="F31" s="81"/>
    </row>
    <row r="33" spans="6:6">
      <c r="F33" s="82"/>
    </row>
  </sheetData>
  <mergeCells count="2">
    <mergeCell ref="N2:O2"/>
    <mergeCell ref="A1:O1"/>
  </mergeCells>
  <printOptions horizontalCentered="1"/>
  <pageMargins left="0" right="0" top="0.31496062992125984" bottom="0" header="0" footer="0"/>
  <pageSetup paperSize="9" scale="6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zoomScaleNormal="100" zoomScaleSheetLayoutView="100" workbookViewId="0">
      <selection activeCell="A2" sqref="A2"/>
    </sheetView>
  </sheetViews>
  <sheetFormatPr defaultRowHeight="15.75"/>
  <cols>
    <col min="1" max="1" width="42.42578125" style="2" customWidth="1"/>
    <col min="2" max="2" width="15.85546875" style="2" customWidth="1"/>
    <col min="3" max="3" width="14.42578125" style="2" customWidth="1"/>
    <col min="4" max="4" width="14.42578125" style="3" customWidth="1"/>
    <col min="5" max="5" width="10.7109375" style="3" customWidth="1"/>
    <col min="6" max="6" width="14.5703125" style="3" customWidth="1"/>
    <col min="7" max="7" width="10.7109375" style="3" customWidth="1"/>
    <col min="8" max="8" width="14.42578125" style="1" customWidth="1"/>
    <col min="9" max="9" width="10.7109375" style="1" customWidth="1"/>
    <col min="10" max="10" width="13.28515625" style="1" customWidth="1"/>
    <col min="11" max="11" width="10.7109375" style="1" customWidth="1"/>
    <col min="12" max="12" width="14.85546875" style="1" customWidth="1"/>
    <col min="13" max="13" width="10.7109375" style="1" customWidth="1"/>
    <col min="14" max="14" width="15.85546875" style="11" customWidth="1"/>
    <col min="15" max="15" width="10.7109375" style="11" customWidth="1"/>
    <col min="16" max="16" width="13.28515625" style="1" bestFit="1" customWidth="1"/>
    <col min="17" max="16384" width="9.140625" style="1"/>
  </cols>
  <sheetData>
    <row r="1" spans="1:20" s="11" customFormat="1">
      <c r="A1" s="85">
        <v>147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20" s="11" customFormat="1" ht="32.25" customHeight="1">
      <c r="A2" s="2"/>
      <c r="B2" s="2"/>
      <c r="C2" s="2"/>
      <c r="D2" s="3"/>
      <c r="E2" s="3"/>
      <c r="F2" s="3"/>
      <c r="G2" s="3"/>
      <c r="H2" s="1"/>
      <c r="I2" s="1"/>
      <c r="J2" s="1"/>
      <c r="K2" s="1"/>
      <c r="L2" s="23"/>
      <c r="M2" s="23"/>
      <c r="N2" s="87" t="s">
        <v>112</v>
      </c>
      <c r="O2" s="87"/>
    </row>
    <row r="3" spans="1:20" s="11" customFormat="1" ht="81.75" customHeight="1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20" s="11" customForma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O4" s="31" t="s">
        <v>0</v>
      </c>
    </row>
    <row r="5" spans="1:20" s="11" customFormat="1" ht="42.75">
      <c r="A5" s="28" t="s">
        <v>1</v>
      </c>
      <c r="B5" s="29" t="s">
        <v>75</v>
      </c>
      <c r="C5" s="33" t="str">
        <f>'182 1 03 02021'!C5</f>
        <v>Предшест-вующий период 3</v>
      </c>
      <c r="D5" s="33" t="str">
        <f>'182 1 03 02021'!D5</f>
        <v>Предшест-вующий период 2</v>
      </c>
      <c r="E5" s="33" t="s">
        <v>64</v>
      </c>
      <c r="F5" s="33" t="str">
        <f>'182 1 03 02021'!F5</f>
        <v>Предшест-вующий период 1</v>
      </c>
      <c r="G5" s="33" t="s">
        <v>64</v>
      </c>
      <c r="H5" s="33" t="str">
        <f>'182 1 03 02021'!H5</f>
        <v>Текущий год</v>
      </c>
      <c r="I5" s="33" t="s">
        <v>64</v>
      </c>
      <c r="J5" s="33" t="str">
        <f>'182 1 03 02021'!J5</f>
        <v>Очередной финансовый год</v>
      </c>
      <c r="K5" s="33" t="s">
        <v>64</v>
      </c>
      <c r="L5" s="33" t="str">
        <f>'182 1 03 02021'!L5</f>
        <v>Первый год планируемого периода</v>
      </c>
      <c r="M5" s="33" t="s">
        <v>64</v>
      </c>
      <c r="N5" s="33" t="str">
        <f>'182 1 03 02021'!N5</f>
        <v>Второй год планируемого периода</v>
      </c>
      <c r="O5" s="33" t="s">
        <v>64</v>
      </c>
    </row>
    <row r="6" spans="1:20" s="11" customFormat="1">
      <c r="A6" s="5" t="s">
        <v>39</v>
      </c>
      <c r="B6" s="5"/>
      <c r="C6" s="6">
        <f t="shared" ref="C6:D6" si="0">C7+C8+C9</f>
        <v>0</v>
      </c>
      <c r="D6" s="6">
        <f t="shared" si="0"/>
        <v>0</v>
      </c>
      <c r="E6" s="42">
        <f>IF(C6=0,0,D6/C6)</f>
        <v>0</v>
      </c>
      <c r="F6" s="6">
        <f>F7+F8+F9</f>
        <v>0</v>
      </c>
      <c r="G6" s="42">
        <f t="shared" ref="G6:G13" si="1">IF(D6=0,0,F6/D6)</f>
        <v>0</v>
      </c>
      <c r="H6" s="6">
        <f>H7+H8</f>
        <v>0</v>
      </c>
      <c r="I6" s="42">
        <f t="shared" ref="I6:I12" si="2">IF(F6=0,0,H6/F6)</f>
        <v>0</v>
      </c>
      <c r="J6" s="6">
        <f>J7+J8</f>
        <v>0</v>
      </c>
      <c r="K6" s="42">
        <f t="shared" ref="K6:K12" si="3">IF(H6=0,0,J6/H6)</f>
        <v>0</v>
      </c>
      <c r="L6" s="6">
        <f>L7+L8</f>
        <v>0</v>
      </c>
      <c r="M6" s="42">
        <f t="shared" ref="M6:M12" si="4">IF(J6=0,0,L6/J6)</f>
        <v>0</v>
      </c>
      <c r="N6" s="6">
        <f>N7+N8</f>
        <v>0</v>
      </c>
      <c r="O6" s="42">
        <f t="shared" ref="O6:O12" si="5">IF(L6=0,0,N6/L6)</f>
        <v>0</v>
      </c>
    </row>
    <row r="7" spans="1:20" s="11" customFormat="1" ht="30">
      <c r="A7" s="22" t="s">
        <v>37</v>
      </c>
      <c r="B7" s="76" t="s">
        <v>84</v>
      </c>
      <c r="C7" s="6"/>
      <c r="D7" s="6"/>
      <c r="E7" s="42">
        <f t="shared" ref="E7:E13" si="6">IF(C7=0,0,D7/C7)</f>
        <v>0</v>
      </c>
      <c r="F7" s="6"/>
      <c r="G7" s="42">
        <f t="shared" si="1"/>
        <v>0</v>
      </c>
      <c r="H7" s="6">
        <f>ROUND(F7*H$14,0)</f>
        <v>0</v>
      </c>
      <c r="I7" s="42">
        <f t="shared" si="2"/>
        <v>0</v>
      </c>
      <c r="J7" s="6">
        <f>ROUND(H7*J$14,0)</f>
        <v>0</v>
      </c>
      <c r="K7" s="42">
        <f t="shared" si="3"/>
        <v>0</v>
      </c>
      <c r="L7" s="6">
        <f>ROUND(J7*L$14,0)</f>
        <v>0</v>
      </c>
      <c r="M7" s="42">
        <f t="shared" si="4"/>
        <v>0</v>
      </c>
      <c r="N7" s="6">
        <f>ROUND(L7*N$14,0)</f>
        <v>0</v>
      </c>
      <c r="O7" s="42">
        <f t="shared" si="5"/>
        <v>0</v>
      </c>
    </row>
    <row r="8" spans="1:20" s="11" customFormat="1" ht="30">
      <c r="A8" s="22" t="s">
        <v>65</v>
      </c>
      <c r="B8" s="76" t="s">
        <v>85</v>
      </c>
      <c r="C8" s="6"/>
      <c r="D8" s="6"/>
      <c r="E8" s="42">
        <f t="shared" si="6"/>
        <v>0</v>
      </c>
      <c r="F8" s="6"/>
      <c r="G8" s="42">
        <f t="shared" si="1"/>
        <v>0</v>
      </c>
      <c r="H8" s="6">
        <f>ROUND(F8*H$14,0)</f>
        <v>0</v>
      </c>
      <c r="I8" s="42">
        <f t="shared" si="2"/>
        <v>0</v>
      </c>
      <c r="J8" s="6">
        <f>ROUND(H8*J$14,0)</f>
        <v>0</v>
      </c>
      <c r="K8" s="42">
        <f t="shared" si="3"/>
        <v>0</v>
      </c>
      <c r="L8" s="6">
        <f>ROUND(J8*L$14,0)</f>
        <v>0</v>
      </c>
      <c r="M8" s="42">
        <f t="shared" si="4"/>
        <v>0</v>
      </c>
      <c r="N8" s="6">
        <f>ROUND(L8*N$14,0)</f>
        <v>0</v>
      </c>
      <c r="O8" s="42">
        <f t="shared" si="5"/>
        <v>0</v>
      </c>
    </row>
    <row r="9" spans="1:20" s="11" customFormat="1" ht="30">
      <c r="A9" s="22" t="s">
        <v>117</v>
      </c>
      <c r="B9" s="76" t="s">
        <v>118</v>
      </c>
      <c r="C9" s="6"/>
      <c r="D9" s="6"/>
      <c r="E9" s="42">
        <f t="shared" si="6"/>
        <v>0</v>
      </c>
      <c r="F9" s="6"/>
      <c r="G9" s="42">
        <f t="shared" si="1"/>
        <v>0</v>
      </c>
      <c r="H9" s="6">
        <f>ROUND(F9*H$14,0)</f>
        <v>0</v>
      </c>
      <c r="I9" s="42">
        <f t="shared" ref="I9" si="7">IF(F9=0,0,H9/F9)</f>
        <v>0</v>
      </c>
      <c r="J9" s="6">
        <f>ROUND(H9*J$14,0)</f>
        <v>0</v>
      </c>
      <c r="K9" s="42">
        <f t="shared" ref="K9" si="8">IF(H9=0,0,J9/H9)</f>
        <v>0</v>
      </c>
      <c r="L9" s="6">
        <f>ROUND(J9*L$14,0)</f>
        <v>0</v>
      </c>
      <c r="M9" s="42">
        <f t="shared" ref="M9" si="9">IF(J9=0,0,L9/J9)</f>
        <v>0</v>
      </c>
      <c r="N9" s="6">
        <f>ROUND(L9*N$14,0)</f>
        <v>0</v>
      </c>
      <c r="O9" s="42">
        <f t="shared" ref="O9" si="10">IF(L9=0,0,N9/L9)</f>
        <v>0</v>
      </c>
    </row>
    <row r="10" spans="1:20" s="11" customFormat="1">
      <c r="A10" s="5" t="s">
        <v>3</v>
      </c>
      <c r="B10" s="5"/>
      <c r="C10" s="6">
        <f>C11+C12+C13</f>
        <v>0</v>
      </c>
      <c r="D10" s="6">
        <f>D11+D12+D13</f>
        <v>0</v>
      </c>
      <c r="E10" s="42">
        <f t="shared" si="6"/>
        <v>0</v>
      </c>
      <c r="F10" s="6">
        <f>F11+F12+F13</f>
        <v>0</v>
      </c>
      <c r="G10" s="42">
        <f t="shared" si="1"/>
        <v>0</v>
      </c>
      <c r="H10" s="6">
        <f>H11+H12</f>
        <v>0</v>
      </c>
      <c r="I10" s="42">
        <f t="shared" si="2"/>
        <v>0</v>
      </c>
      <c r="J10" s="6">
        <f>J11+J12</f>
        <v>0</v>
      </c>
      <c r="K10" s="42">
        <f t="shared" si="3"/>
        <v>0</v>
      </c>
      <c r="L10" s="6">
        <f>L11+L12</f>
        <v>0</v>
      </c>
      <c r="M10" s="42">
        <f t="shared" si="4"/>
        <v>0</v>
      </c>
      <c r="N10" s="6">
        <f>N11+N12</f>
        <v>0</v>
      </c>
      <c r="O10" s="42">
        <f t="shared" si="5"/>
        <v>0</v>
      </c>
      <c r="T10" s="73"/>
    </row>
    <row r="11" spans="1:20" s="11" customFormat="1" ht="30">
      <c r="A11" s="22" t="s">
        <v>37</v>
      </c>
      <c r="B11" s="76" t="s">
        <v>86</v>
      </c>
      <c r="C11" s="6"/>
      <c r="D11" s="6"/>
      <c r="E11" s="42">
        <f t="shared" si="6"/>
        <v>0</v>
      </c>
      <c r="F11" s="6"/>
      <c r="G11" s="42">
        <f t="shared" si="1"/>
        <v>0</v>
      </c>
      <c r="H11" s="6">
        <f>IFERROR(ROUND(F11*H$14*(Ставки!F11/Ставки!E11),0),0)</f>
        <v>0</v>
      </c>
      <c r="I11" s="42">
        <f t="shared" si="2"/>
        <v>0</v>
      </c>
      <c r="J11" s="6">
        <f>IFERROR(ROUND(H11*J14*(Ставки!G11/Ставки!F11),0),0)</f>
        <v>0</v>
      </c>
      <c r="K11" s="42">
        <f t="shared" si="3"/>
        <v>0</v>
      </c>
      <c r="L11" s="6">
        <f>IFERROR(ROUND(J11*L14*(Ставки!H11/Ставки!G11),0),0)</f>
        <v>0</v>
      </c>
      <c r="M11" s="42">
        <f t="shared" si="4"/>
        <v>0</v>
      </c>
      <c r="N11" s="6">
        <f>IFERROR(ROUND(L11*N14*(Ставки!I11/Ставки!H11),0),0)</f>
        <v>0</v>
      </c>
      <c r="O11" s="42">
        <f t="shared" si="5"/>
        <v>0</v>
      </c>
    </row>
    <row r="12" spans="1:20" s="11" customFormat="1" ht="30">
      <c r="A12" s="22" t="s">
        <v>65</v>
      </c>
      <c r="B12" s="76" t="s">
        <v>87</v>
      </c>
      <c r="C12" s="6"/>
      <c r="D12" s="6"/>
      <c r="E12" s="42">
        <f t="shared" si="6"/>
        <v>0</v>
      </c>
      <c r="F12" s="6"/>
      <c r="G12" s="42">
        <f t="shared" si="1"/>
        <v>0</v>
      </c>
      <c r="H12" s="6">
        <f>IFERROR(ROUND(F12*H$14*(Ставки!F9/Ставки!E9),0),0)</f>
        <v>0</v>
      </c>
      <c r="I12" s="42">
        <f t="shared" si="2"/>
        <v>0</v>
      </c>
      <c r="J12" s="6">
        <f>IFERROR(ROUND(H12*J14*(Ставки!G9/Ставки!F9),0),0)</f>
        <v>0</v>
      </c>
      <c r="K12" s="42">
        <f t="shared" si="3"/>
        <v>0</v>
      </c>
      <c r="L12" s="6">
        <f>IFERROR(ROUND(J12*L14*(Ставки!H9/Ставки!G9),0),0)</f>
        <v>0</v>
      </c>
      <c r="M12" s="42">
        <f t="shared" si="4"/>
        <v>0</v>
      </c>
      <c r="N12" s="6">
        <f>IFERROR(ROUND(L12*N14*(Ставки!I9/Ставки!H9),0),0)</f>
        <v>0</v>
      </c>
      <c r="O12" s="42">
        <f t="shared" si="5"/>
        <v>0</v>
      </c>
    </row>
    <row r="13" spans="1:20" s="11" customFormat="1" ht="30">
      <c r="A13" s="22" t="s">
        <v>117</v>
      </c>
      <c r="B13" s="76" t="s">
        <v>119</v>
      </c>
      <c r="C13" s="6"/>
      <c r="D13" s="6"/>
      <c r="E13" s="42">
        <f t="shared" si="6"/>
        <v>0</v>
      </c>
      <c r="F13" s="6"/>
      <c r="G13" s="42">
        <f t="shared" si="1"/>
        <v>0</v>
      </c>
      <c r="H13" s="6">
        <f>IFERROR(ROUND(F13*H$14*(Ставки!F10/Ставки!E10),0),0)</f>
        <v>0</v>
      </c>
      <c r="I13" s="42">
        <f t="shared" ref="I13" si="11">IF(F13=0,0,H13/F13)</f>
        <v>0</v>
      </c>
      <c r="J13" s="6">
        <f>IFERROR(ROUND(H13*J15*(Ставки!G10/Ставки!F10),0),0)</f>
        <v>0</v>
      </c>
      <c r="K13" s="42">
        <f t="shared" ref="K13" si="12">IF(H13=0,0,J13/H13)</f>
        <v>0</v>
      </c>
      <c r="L13" s="6">
        <f>IFERROR(ROUND(J13*L15*(Ставки!H10/Ставки!G10),0),0)</f>
        <v>0</v>
      </c>
      <c r="M13" s="42">
        <f t="shared" ref="M13" si="13">IF(J13=0,0,L13/J13)</f>
        <v>0</v>
      </c>
      <c r="N13" s="6">
        <f>IFERROR(ROUND(L13*N15*(Ставки!I10/Ставки!H10),0),0)</f>
        <v>0</v>
      </c>
      <c r="O13" s="42">
        <f t="shared" ref="O13" si="14">IF(L13=0,0,N13/L13)</f>
        <v>0</v>
      </c>
    </row>
    <row r="14" spans="1:20" s="11" customFormat="1">
      <c r="A14" s="63" t="s">
        <v>29</v>
      </c>
      <c r="B14" s="63"/>
      <c r="C14" s="64" t="s">
        <v>2</v>
      </c>
      <c r="D14" s="64" t="s">
        <v>2</v>
      </c>
      <c r="E14" s="64" t="s">
        <v>2</v>
      </c>
      <c r="F14" s="64" t="s">
        <v>2</v>
      </c>
      <c r="G14" s="64" t="s">
        <v>2</v>
      </c>
      <c r="H14" s="65">
        <f>'182 1 03 02021'!H8</f>
        <v>0</v>
      </c>
      <c r="I14" s="64" t="s">
        <v>2</v>
      </c>
      <c r="J14" s="65">
        <f>'182 1 03 02021'!J8</f>
        <v>0</v>
      </c>
      <c r="K14" s="64" t="s">
        <v>2</v>
      </c>
      <c r="L14" s="65">
        <f>'182 1 03 02021'!L8</f>
        <v>0</v>
      </c>
      <c r="M14" s="64" t="s">
        <v>2</v>
      </c>
      <c r="N14" s="65">
        <f>'182 1 03 02021'!N8</f>
        <v>0</v>
      </c>
      <c r="O14" s="64" t="s">
        <v>2</v>
      </c>
    </row>
    <row r="15" spans="1:20" s="11" customFormat="1">
      <c r="A15" s="9" t="s">
        <v>4</v>
      </c>
      <c r="B15" s="9"/>
      <c r="C15" s="74">
        <f>IF(C25=0,0,C26/C25)</f>
        <v>0</v>
      </c>
      <c r="D15" s="74">
        <f>IF(D25=0,0,D26/D25)</f>
        <v>0</v>
      </c>
      <c r="E15" s="42" t="s">
        <v>2</v>
      </c>
      <c r="F15" s="74">
        <f>IF(F25=0,0,F26/F25)</f>
        <v>0</v>
      </c>
      <c r="G15" s="42" t="s">
        <v>2</v>
      </c>
      <c r="H15" s="74">
        <f>ROUND(IF(AVERAGE(F15,D15,C15)&gt;1,1,AVERAGE(F15,D15,C15)),4)</f>
        <v>0</v>
      </c>
      <c r="I15" s="42" t="s">
        <v>2</v>
      </c>
      <c r="J15" s="74">
        <f>H15</f>
        <v>0</v>
      </c>
      <c r="K15" s="42" t="s">
        <v>2</v>
      </c>
      <c r="L15" s="74">
        <f>J15</f>
        <v>0</v>
      </c>
      <c r="M15" s="42" t="s">
        <v>2</v>
      </c>
      <c r="N15" s="74">
        <f>L15</f>
        <v>0</v>
      </c>
      <c r="O15" s="42" t="s">
        <v>2</v>
      </c>
    </row>
    <row r="16" spans="1:20" s="11" customFormat="1" ht="30">
      <c r="A16" s="5" t="s">
        <v>66</v>
      </c>
      <c r="B16" s="76" t="s">
        <v>89</v>
      </c>
      <c r="C16" s="62"/>
      <c r="D16" s="62"/>
      <c r="E16" s="42">
        <f>IF(C16=0,0,D16/C16)</f>
        <v>0</v>
      </c>
      <c r="F16" s="62"/>
      <c r="G16" s="42">
        <f>IF(D16=0,0,F16/D16)</f>
        <v>0</v>
      </c>
      <c r="H16" s="62"/>
      <c r="I16" s="42">
        <f>IF(F16=0,0,H16/F16)</f>
        <v>0</v>
      </c>
      <c r="J16" s="62">
        <f>ROUND(H17/12,0)</f>
        <v>0</v>
      </c>
      <c r="K16" s="42">
        <f>IF(H16=0,0,J16/H16)</f>
        <v>0</v>
      </c>
      <c r="L16" s="62">
        <f>ROUND(J17/12,0)</f>
        <v>0</v>
      </c>
      <c r="M16" s="42">
        <f>IF(J16=0,0,L16/J16)</f>
        <v>0</v>
      </c>
      <c r="N16" s="62">
        <f>ROUND(L17/12,0)</f>
        <v>0</v>
      </c>
      <c r="O16" s="42">
        <f>IF(L16=0,0,N16/L16)</f>
        <v>0</v>
      </c>
      <c r="P16" s="72">
        <f>ROUND(N17/12,0)</f>
        <v>0</v>
      </c>
    </row>
    <row r="17" spans="1:16" s="11" customFormat="1" ht="30">
      <c r="A17" s="54" t="s">
        <v>5</v>
      </c>
      <c r="B17" s="54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6">
        <f>ROUND(((H7*Ставки!F$11/1000-H11)+(H8*Ставки!F$9/1000-H12)+(H9*Ставки!F$10/1000-H13))*H15,0)</f>
        <v>0</v>
      </c>
      <c r="I17" s="24" t="s">
        <v>2</v>
      </c>
      <c r="J17" s="6">
        <f>ROUND(((J7*Ставки!H$11/1000-J11)+(J8*Ставки!H$9/1000-J12)+(J9*Ставки!H$10/1000-J13))*J15,0)</f>
        <v>0</v>
      </c>
      <c r="K17" s="24" t="s">
        <v>2</v>
      </c>
      <c r="L17" s="6">
        <f>ROUND(((L7*Ставки!J$11/1000-L11)+(L8*Ставки!J$9/1000-L12)+(L9*Ставки!J$10/1000-L13))*L15,0)</f>
        <v>0</v>
      </c>
      <c r="M17" s="24" t="s">
        <v>2</v>
      </c>
      <c r="N17" s="6">
        <f>ROUND(((N7*Ставки!L$11/1000-N11)+(N8*Ставки!L$9/1000-N12)+(N9*Ставки!L$10/1000-N13))*N15,0)</f>
        <v>0</v>
      </c>
      <c r="O17" s="24" t="s">
        <v>2</v>
      </c>
    </row>
    <row r="18" spans="1:16" s="11" customFormat="1" ht="28.5">
      <c r="A18" s="12" t="s">
        <v>6</v>
      </c>
      <c r="B18" s="12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53">
        <f>ROUND(H19+H20+H21+H22+H23+H24,0)</f>
        <v>0</v>
      </c>
      <c r="I18" s="6" t="s">
        <v>2</v>
      </c>
      <c r="J18" s="53">
        <f>ROUND(J19+J20+J21+J22+J23+J24,0)</f>
        <v>0</v>
      </c>
      <c r="K18" s="6" t="s">
        <v>2</v>
      </c>
      <c r="L18" s="53">
        <f>ROUND(L19+L20+L21+L22+L23+L24,0)</f>
        <v>0</v>
      </c>
      <c r="M18" s="6" t="s">
        <v>2</v>
      </c>
      <c r="N18" s="53">
        <f>ROUND(N19+N20+N21+N22+N23+N24,0)</f>
        <v>0</v>
      </c>
      <c r="O18" s="6" t="s">
        <v>2</v>
      </c>
    </row>
    <row r="19" spans="1:16" s="11" customFormat="1" ht="30">
      <c r="A19" s="13" t="s">
        <v>106</v>
      </c>
      <c r="B19" s="13"/>
      <c r="C19" s="24" t="s">
        <v>2</v>
      </c>
      <c r="D19" s="24" t="s">
        <v>2</v>
      </c>
      <c r="E19" s="24" t="s">
        <v>2</v>
      </c>
      <c r="F19" s="24" t="s">
        <v>2</v>
      </c>
      <c r="G19" s="24" t="s">
        <v>2</v>
      </c>
      <c r="H19" s="25"/>
      <c r="I19" s="6" t="s">
        <v>2</v>
      </c>
      <c r="J19" s="25"/>
      <c r="K19" s="6" t="s">
        <v>2</v>
      </c>
      <c r="L19" s="25"/>
      <c r="M19" s="6" t="s">
        <v>2</v>
      </c>
      <c r="N19" s="25"/>
      <c r="O19" s="6" t="s">
        <v>2</v>
      </c>
      <c r="P19" s="78" t="s">
        <v>100</v>
      </c>
    </row>
    <row r="20" spans="1:16" s="11" customFormat="1" ht="30">
      <c r="A20" s="13" t="s">
        <v>73</v>
      </c>
      <c r="B20" s="13"/>
      <c r="C20" s="24" t="s">
        <v>2</v>
      </c>
      <c r="D20" s="24" t="s">
        <v>2</v>
      </c>
      <c r="E20" s="24" t="s">
        <v>2</v>
      </c>
      <c r="F20" s="24" t="s">
        <v>2</v>
      </c>
      <c r="G20" s="24" t="s">
        <v>2</v>
      </c>
      <c r="H20" s="25"/>
      <c r="I20" s="6" t="s">
        <v>2</v>
      </c>
      <c r="J20" s="25"/>
      <c r="K20" s="6" t="s">
        <v>2</v>
      </c>
      <c r="L20" s="25"/>
      <c r="M20" s="6" t="s">
        <v>2</v>
      </c>
      <c r="N20" s="25"/>
      <c r="O20" s="6" t="s">
        <v>2</v>
      </c>
      <c r="P20" s="78" t="s">
        <v>101</v>
      </c>
    </row>
    <row r="21" spans="1:16" s="11" customFormat="1">
      <c r="A21" s="14" t="s">
        <v>74</v>
      </c>
      <c r="B21" s="13"/>
      <c r="C21" s="24" t="s">
        <v>2</v>
      </c>
      <c r="D21" s="24" t="s">
        <v>2</v>
      </c>
      <c r="E21" s="24" t="s">
        <v>2</v>
      </c>
      <c r="F21" s="24" t="s">
        <v>2</v>
      </c>
      <c r="G21" s="24" t="s">
        <v>2</v>
      </c>
      <c r="H21" s="25"/>
      <c r="I21" s="6" t="s">
        <v>2</v>
      </c>
      <c r="J21" s="25"/>
      <c r="K21" s="6" t="s">
        <v>2</v>
      </c>
      <c r="L21" s="25"/>
      <c r="M21" s="6" t="s">
        <v>2</v>
      </c>
      <c r="N21" s="25"/>
      <c r="O21" s="6" t="s">
        <v>2</v>
      </c>
      <c r="P21" s="78" t="s">
        <v>102</v>
      </c>
    </row>
    <row r="22" spans="1:16" s="11" customFormat="1">
      <c r="A22" s="13" t="s">
        <v>108</v>
      </c>
      <c r="B22" s="14"/>
      <c r="C22" s="24" t="s">
        <v>2</v>
      </c>
      <c r="D22" s="24" t="s">
        <v>2</v>
      </c>
      <c r="E22" s="24" t="s">
        <v>2</v>
      </c>
      <c r="F22" s="24" t="s">
        <v>2</v>
      </c>
      <c r="G22" s="24" t="s">
        <v>2</v>
      </c>
      <c r="H22" s="25"/>
      <c r="I22" s="6" t="s">
        <v>2</v>
      </c>
      <c r="J22" s="25"/>
      <c r="K22" s="6" t="s">
        <v>2</v>
      </c>
      <c r="L22" s="25"/>
      <c r="M22" s="6" t="s">
        <v>2</v>
      </c>
      <c r="N22" s="25"/>
      <c r="O22" s="6" t="s">
        <v>2</v>
      </c>
      <c r="P22" s="78" t="s">
        <v>103</v>
      </c>
    </row>
    <row r="23" spans="1:16" s="11" customFormat="1" ht="45">
      <c r="A23" s="13" t="s">
        <v>10</v>
      </c>
      <c r="B23" s="13"/>
      <c r="C23" s="24" t="s">
        <v>2</v>
      </c>
      <c r="D23" s="24" t="s">
        <v>2</v>
      </c>
      <c r="E23" s="24" t="s">
        <v>2</v>
      </c>
      <c r="F23" s="24" t="s">
        <v>2</v>
      </c>
      <c r="G23" s="24" t="s">
        <v>2</v>
      </c>
      <c r="H23" s="25"/>
      <c r="I23" s="6" t="s">
        <v>2</v>
      </c>
      <c r="J23" s="25"/>
      <c r="K23" s="6" t="s">
        <v>2</v>
      </c>
      <c r="L23" s="25"/>
      <c r="M23" s="6" t="s">
        <v>2</v>
      </c>
      <c r="N23" s="25"/>
      <c r="O23" s="6" t="s">
        <v>2</v>
      </c>
      <c r="P23" s="78" t="s">
        <v>104</v>
      </c>
    </row>
    <row r="24" spans="1:16" s="11" customFormat="1">
      <c r="A24" s="14" t="s">
        <v>116</v>
      </c>
      <c r="B24" s="14"/>
      <c r="C24" s="24" t="s">
        <v>2</v>
      </c>
      <c r="D24" s="24" t="s">
        <v>2</v>
      </c>
      <c r="E24" s="24" t="s">
        <v>2</v>
      </c>
      <c r="F24" s="24" t="s">
        <v>2</v>
      </c>
      <c r="G24" s="24" t="s">
        <v>2</v>
      </c>
      <c r="H24" s="25"/>
      <c r="I24" s="6" t="s">
        <v>2</v>
      </c>
      <c r="J24" s="25"/>
      <c r="K24" s="6" t="s">
        <v>2</v>
      </c>
      <c r="L24" s="25"/>
      <c r="M24" s="6" t="s">
        <v>2</v>
      </c>
      <c r="N24" s="25"/>
      <c r="O24" s="6" t="s">
        <v>2</v>
      </c>
      <c r="P24" s="78" t="s">
        <v>105</v>
      </c>
    </row>
    <row r="25" spans="1:16" s="11" customFormat="1" ht="30">
      <c r="A25" s="5" t="s">
        <v>53</v>
      </c>
      <c r="B25" s="76" t="s">
        <v>88</v>
      </c>
      <c r="C25" s="25"/>
      <c r="D25" s="25"/>
      <c r="E25" s="56">
        <f t="shared" ref="E25:E26" si="15">IF(C25=0,0,D25/C25)</f>
        <v>0</v>
      </c>
      <c r="F25" s="25"/>
      <c r="G25" s="56">
        <f t="shared" ref="G25:G26" si="16">IF(D25=0,0,F25/D25)</f>
        <v>0</v>
      </c>
      <c r="H25" s="24" t="s">
        <v>2</v>
      </c>
      <c r="I25" s="24" t="s">
        <v>2</v>
      </c>
      <c r="J25" s="24" t="s">
        <v>2</v>
      </c>
      <c r="K25" s="24" t="s">
        <v>2</v>
      </c>
      <c r="L25" s="24" t="s">
        <v>2</v>
      </c>
      <c r="M25" s="24" t="s">
        <v>2</v>
      </c>
      <c r="N25" s="24" t="s">
        <v>2</v>
      </c>
      <c r="O25" s="24" t="s">
        <v>2</v>
      </c>
    </row>
    <row r="26" spans="1:16" s="11" customFormat="1" ht="28.5">
      <c r="A26" s="57" t="s">
        <v>63</v>
      </c>
      <c r="B26" s="77" t="s">
        <v>89</v>
      </c>
      <c r="C26" s="58"/>
      <c r="D26" s="58"/>
      <c r="E26" s="59">
        <f t="shared" si="15"/>
        <v>0</v>
      </c>
      <c r="F26" s="58"/>
      <c r="G26" s="59">
        <f t="shared" si="16"/>
        <v>0</v>
      </c>
      <c r="H26" s="60">
        <f>ROUND(H17+H18-J16+H16,0)</f>
        <v>0</v>
      </c>
      <c r="I26" s="61">
        <f t="shared" ref="I26:O26" si="17">IF(F26=0,0,H26/F26)</f>
        <v>0</v>
      </c>
      <c r="J26" s="60">
        <f>ROUND(J17+J18-L16+J16,0)</f>
        <v>0</v>
      </c>
      <c r="K26" s="61">
        <f t="shared" si="17"/>
        <v>0</v>
      </c>
      <c r="L26" s="60">
        <f>ROUND(L17+L18-N16+L16,0)</f>
        <v>0</v>
      </c>
      <c r="M26" s="61">
        <f t="shared" si="17"/>
        <v>0</v>
      </c>
      <c r="N26" s="60">
        <f>ROUND(N17+N18-N17/12+N16,0)</f>
        <v>0</v>
      </c>
      <c r="O26" s="61">
        <f t="shared" si="17"/>
        <v>0</v>
      </c>
    </row>
  </sheetData>
  <mergeCells count="2">
    <mergeCell ref="N2:O2"/>
    <mergeCell ref="A1:O1"/>
  </mergeCells>
  <printOptions horizontalCentered="1"/>
  <pageMargins left="0" right="0" top="0.39370078740157483" bottom="0" header="0" footer="0"/>
  <pageSetup paperSize="9" scale="65" fitToHeight="2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="90" zoomScaleNormal="100" zoomScaleSheetLayoutView="90" workbookViewId="0">
      <selection activeCell="A2" sqref="A2"/>
    </sheetView>
  </sheetViews>
  <sheetFormatPr defaultRowHeight="15.75"/>
  <cols>
    <col min="1" max="1" width="42.42578125" style="2" customWidth="1"/>
    <col min="2" max="2" width="15.85546875" style="2" customWidth="1"/>
    <col min="3" max="3" width="14.42578125" style="2" customWidth="1"/>
    <col min="4" max="4" width="14.42578125" style="3" customWidth="1"/>
    <col min="5" max="5" width="10.7109375" style="3" customWidth="1"/>
    <col min="6" max="6" width="14.5703125" style="3" customWidth="1"/>
    <col min="7" max="7" width="10.7109375" style="3" customWidth="1"/>
    <col min="8" max="8" width="14.42578125" style="1" customWidth="1"/>
    <col min="9" max="9" width="10.7109375" style="1" customWidth="1"/>
    <col min="10" max="10" width="13.28515625" style="1" customWidth="1"/>
    <col min="11" max="11" width="10.7109375" style="1" customWidth="1"/>
    <col min="12" max="12" width="14.85546875" style="1" customWidth="1"/>
    <col min="13" max="13" width="10.7109375" style="1" customWidth="1"/>
    <col min="14" max="14" width="15.85546875" style="11" customWidth="1"/>
    <col min="15" max="15" width="10.7109375" style="11" customWidth="1"/>
    <col min="16" max="16384" width="9.140625" style="1"/>
  </cols>
  <sheetData>
    <row r="1" spans="1:16" s="11" customFormat="1">
      <c r="A1" s="85">
        <v>148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s="11" customFormat="1" ht="36" customHeight="1">
      <c r="A2" s="2"/>
      <c r="B2" s="2"/>
      <c r="C2" s="2"/>
      <c r="D2" s="3"/>
      <c r="E2" s="3"/>
      <c r="F2" s="3"/>
      <c r="G2" s="3"/>
      <c r="H2" s="1"/>
      <c r="I2" s="1"/>
      <c r="J2" s="1"/>
      <c r="K2" s="1"/>
      <c r="L2" s="23"/>
      <c r="M2" s="23"/>
      <c r="N2" s="87" t="s">
        <v>113</v>
      </c>
      <c r="O2" s="87"/>
    </row>
    <row r="3" spans="1:16" s="11" customFormat="1" ht="18.75">
      <c r="A3" s="55" t="s">
        <v>52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s="11" customForma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O4" s="31" t="s">
        <v>0</v>
      </c>
    </row>
    <row r="5" spans="1:16" s="11" customFormat="1" ht="42.75">
      <c r="A5" s="29" t="s">
        <v>1</v>
      </c>
      <c r="B5" s="29" t="s">
        <v>75</v>
      </c>
      <c r="C5" s="33" t="str">
        <f>'182 1 03 02021'!C5</f>
        <v>Предшест-вующий период 3</v>
      </c>
      <c r="D5" s="33" t="str">
        <f>'182 1 03 02021'!D5</f>
        <v>Предшест-вующий период 2</v>
      </c>
      <c r="E5" s="33" t="s">
        <v>64</v>
      </c>
      <c r="F5" s="33" t="str">
        <f>'182 1 03 02021'!F5</f>
        <v>Предшест-вующий период 1</v>
      </c>
      <c r="G5" s="33" t="s">
        <v>64</v>
      </c>
      <c r="H5" s="33" t="str">
        <f>'182 1 03 02021'!H5</f>
        <v>Текущий год</v>
      </c>
      <c r="I5" s="33" t="s">
        <v>64</v>
      </c>
      <c r="J5" s="33" t="str">
        <f>'182 1 03 02021'!J5</f>
        <v>Очередной финансовый год</v>
      </c>
      <c r="K5" s="33" t="s">
        <v>64</v>
      </c>
      <c r="L5" s="33" t="str">
        <f>'182 1 03 02021'!L5</f>
        <v>Первый год планируемого периода</v>
      </c>
      <c r="M5" s="33" t="s">
        <v>64</v>
      </c>
      <c r="N5" s="33" t="str">
        <f>'182 1 03 02021'!N5</f>
        <v>Второй год планируемого периода</v>
      </c>
      <c r="O5" s="33" t="s">
        <v>64</v>
      </c>
    </row>
    <row r="6" spans="1:16" s="11" customFormat="1">
      <c r="A6" s="5" t="s">
        <v>39</v>
      </c>
      <c r="B6" s="5"/>
      <c r="C6" s="6">
        <f>C7+C8</f>
        <v>0</v>
      </c>
      <c r="D6" s="6">
        <f>D7+D8</f>
        <v>0</v>
      </c>
      <c r="E6" s="42">
        <f>IF(C6=0,0,D6/C6)</f>
        <v>0</v>
      </c>
      <c r="F6" s="6">
        <f>F7+F8</f>
        <v>0</v>
      </c>
      <c r="G6" s="42">
        <f t="shared" ref="G6:G11" si="0">IF(D6=0,0,F6/D6)</f>
        <v>0</v>
      </c>
      <c r="H6" s="6">
        <f>H7+H8</f>
        <v>0</v>
      </c>
      <c r="I6" s="42">
        <f t="shared" ref="I6:I11" si="1">IF(F6=0,0,H6/F6)</f>
        <v>0</v>
      </c>
      <c r="J6" s="6">
        <f>J7+J8</f>
        <v>0</v>
      </c>
      <c r="K6" s="42">
        <f t="shared" ref="K6:K11" si="2">IF(H6=0,0,J6/H6)</f>
        <v>0</v>
      </c>
      <c r="L6" s="6">
        <f>L7+L8</f>
        <v>0</v>
      </c>
      <c r="M6" s="42">
        <f t="shared" ref="M6:M11" si="3">IF(J6=0,0,L6/J6)</f>
        <v>0</v>
      </c>
      <c r="N6" s="6">
        <f>N7+N8</f>
        <v>0</v>
      </c>
      <c r="O6" s="42">
        <f t="shared" ref="O6:O11" si="4">IF(L6=0,0,N6/L6)</f>
        <v>0</v>
      </c>
    </row>
    <row r="7" spans="1:16" s="11" customFormat="1" ht="30">
      <c r="A7" s="22" t="s">
        <v>37</v>
      </c>
      <c r="B7" s="76" t="s">
        <v>94</v>
      </c>
      <c r="C7" s="6"/>
      <c r="D7" s="6"/>
      <c r="E7" s="42">
        <f t="shared" ref="E7:E11" si="5">IF(C7=0,0,D7/C7)</f>
        <v>0</v>
      </c>
      <c r="F7" s="6"/>
      <c r="G7" s="42">
        <f t="shared" si="0"/>
        <v>0</v>
      </c>
      <c r="H7" s="6">
        <f>ROUND(F7*H$12,0)</f>
        <v>0</v>
      </c>
      <c r="I7" s="42">
        <f t="shared" si="1"/>
        <v>0</v>
      </c>
      <c r="J7" s="6">
        <f>ROUND(H7*J$12,0)</f>
        <v>0</v>
      </c>
      <c r="K7" s="42">
        <f t="shared" si="2"/>
        <v>0</v>
      </c>
      <c r="L7" s="6">
        <f>ROUND(J7*L$12,0)</f>
        <v>0</v>
      </c>
      <c r="M7" s="42">
        <f t="shared" si="3"/>
        <v>0</v>
      </c>
      <c r="N7" s="6">
        <f>ROUND(L7*N$12,0)</f>
        <v>0</v>
      </c>
      <c r="O7" s="42">
        <f t="shared" si="4"/>
        <v>0</v>
      </c>
    </row>
    <row r="8" spans="1:16" s="11" customFormat="1" ht="30">
      <c r="A8" s="22" t="s">
        <v>65</v>
      </c>
      <c r="B8" s="76" t="s">
        <v>95</v>
      </c>
      <c r="C8" s="6"/>
      <c r="D8" s="6"/>
      <c r="E8" s="42">
        <f t="shared" si="5"/>
        <v>0</v>
      </c>
      <c r="F8" s="6"/>
      <c r="G8" s="42">
        <f t="shared" si="0"/>
        <v>0</v>
      </c>
      <c r="H8" s="6">
        <f>ROUND(F8*H$12,0)</f>
        <v>0</v>
      </c>
      <c r="I8" s="42">
        <f t="shared" si="1"/>
        <v>0</v>
      </c>
      <c r="J8" s="6">
        <f>ROUND(H8*J$12,0)</f>
        <v>0</v>
      </c>
      <c r="K8" s="42">
        <f t="shared" si="2"/>
        <v>0</v>
      </c>
      <c r="L8" s="6">
        <f>ROUND(J8*L$12,0)</f>
        <v>0</v>
      </c>
      <c r="M8" s="42">
        <f t="shared" si="3"/>
        <v>0</v>
      </c>
      <c r="N8" s="6">
        <f>ROUND(L8*N$12,0)</f>
        <v>0</v>
      </c>
      <c r="O8" s="42">
        <f t="shared" si="4"/>
        <v>0</v>
      </c>
    </row>
    <row r="9" spans="1:16" s="11" customFormat="1">
      <c r="A9" s="5" t="s">
        <v>3</v>
      </c>
      <c r="B9" s="5"/>
      <c r="C9" s="6">
        <f>C10+C11</f>
        <v>0</v>
      </c>
      <c r="D9" s="6">
        <f>D10+D11</f>
        <v>0</v>
      </c>
      <c r="E9" s="42">
        <f t="shared" si="5"/>
        <v>0</v>
      </c>
      <c r="F9" s="6">
        <f>F10+F11</f>
        <v>0</v>
      </c>
      <c r="G9" s="42">
        <f t="shared" si="0"/>
        <v>0</v>
      </c>
      <c r="H9" s="6">
        <f>H10+H11</f>
        <v>0</v>
      </c>
      <c r="I9" s="42">
        <f t="shared" si="1"/>
        <v>0</v>
      </c>
      <c r="J9" s="6">
        <f>J10+J11</f>
        <v>0</v>
      </c>
      <c r="K9" s="69">
        <f>ROUND(IF(H9=0,0,J9/H9),4)</f>
        <v>0</v>
      </c>
      <c r="L9" s="6">
        <f>L10+L11</f>
        <v>0</v>
      </c>
      <c r="M9" s="42">
        <f t="shared" si="3"/>
        <v>0</v>
      </c>
      <c r="N9" s="6">
        <f>N10+N11</f>
        <v>0</v>
      </c>
      <c r="O9" s="69">
        <f>ROUND(IF(L9=0,0,N9/L9),4)</f>
        <v>0</v>
      </c>
    </row>
    <row r="10" spans="1:16" s="11" customFormat="1" ht="30">
      <c r="A10" s="22" t="s">
        <v>37</v>
      </c>
      <c r="B10" s="76" t="s">
        <v>92</v>
      </c>
      <c r="C10" s="6"/>
      <c r="D10" s="6"/>
      <c r="E10" s="42">
        <f t="shared" si="5"/>
        <v>0</v>
      </c>
      <c r="F10" s="6"/>
      <c r="G10" s="42">
        <f t="shared" si="0"/>
        <v>0</v>
      </c>
      <c r="H10" s="6">
        <f>IFERROR(ROUND(F10*H12*H26*(Ставки!F11/Ставки!E11),0),0)</f>
        <v>0</v>
      </c>
      <c r="I10" s="42">
        <f t="shared" si="1"/>
        <v>0</v>
      </c>
      <c r="J10" s="6">
        <f>IFERROR(ROUND(H10*J12*(Ставки!G11/Ставки!F11),0),0)</f>
        <v>0</v>
      </c>
      <c r="K10" s="42">
        <f t="shared" si="2"/>
        <v>0</v>
      </c>
      <c r="L10" s="6">
        <f>IFERROR(ROUND(J10*L12*(Ставки!H11/Ставки!G11),0),0)</f>
        <v>0</v>
      </c>
      <c r="M10" s="42">
        <f t="shared" si="3"/>
        <v>0</v>
      </c>
      <c r="N10" s="6">
        <f>IFERROR(ROUND(L10*N12*(Ставки!I11/Ставки!H11),0),0)</f>
        <v>0</v>
      </c>
      <c r="O10" s="42">
        <f t="shared" si="4"/>
        <v>0</v>
      </c>
    </row>
    <row r="11" spans="1:16" s="11" customFormat="1" ht="30">
      <c r="A11" s="22" t="s">
        <v>65</v>
      </c>
      <c r="B11" s="76" t="s">
        <v>93</v>
      </c>
      <c r="C11" s="6"/>
      <c r="D11" s="6"/>
      <c r="E11" s="42">
        <f t="shared" si="5"/>
        <v>0</v>
      </c>
      <c r="F11" s="6"/>
      <c r="G11" s="42">
        <f t="shared" si="0"/>
        <v>0</v>
      </c>
      <c r="H11" s="6">
        <f>IFERROR(ROUND(F11*H12*(Ставки!F9/Ставки!E9),0),0)</f>
        <v>0</v>
      </c>
      <c r="I11" s="42">
        <f t="shared" si="1"/>
        <v>0</v>
      </c>
      <c r="J11" s="6">
        <f>IFERROR(ROUND(H11*J12*(Ставки!G9/Ставки!F9),0),0)</f>
        <v>0</v>
      </c>
      <c r="K11" s="42">
        <f t="shared" si="2"/>
        <v>0</v>
      </c>
      <c r="L11" s="6">
        <f>IFERROR(ROUND(J11*L12*(Ставки!H9/Ставки!G9),0),0)</f>
        <v>0</v>
      </c>
      <c r="M11" s="42">
        <f t="shared" si="3"/>
        <v>0</v>
      </c>
      <c r="N11" s="6">
        <f>IFERROR(ROUND(L11*N12*(Ставки!I9/Ставки!H9),0),0)</f>
        <v>0</v>
      </c>
      <c r="O11" s="42">
        <f t="shared" si="4"/>
        <v>0</v>
      </c>
    </row>
    <row r="12" spans="1:16" s="11" customFormat="1">
      <c r="A12" s="63" t="s">
        <v>29</v>
      </c>
      <c r="B12" s="63"/>
      <c r="C12" s="64" t="s">
        <v>2</v>
      </c>
      <c r="D12" s="64" t="s">
        <v>2</v>
      </c>
      <c r="E12" s="64" t="s">
        <v>2</v>
      </c>
      <c r="F12" s="64" t="s">
        <v>2</v>
      </c>
      <c r="G12" s="64" t="s">
        <v>2</v>
      </c>
      <c r="H12" s="65">
        <f>'182 1 03 02021'!H8</f>
        <v>0</v>
      </c>
      <c r="I12" s="64" t="s">
        <v>2</v>
      </c>
      <c r="J12" s="65">
        <f>'182 1 03 02021'!J8</f>
        <v>0</v>
      </c>
      <c r="K12" s="64" t="s">
        <v>2</v>
      </c>
      <c r="L12" s="65">
        <f>'182 1 03 02021'!L8</f>
        <v>0</v>
      </c>
      <c r="M12" s="64" t="s">
        <v>2</v>
      </c>
      <c r="N12" s="65">
        <f>'182 1 03 02021'!N8</f>
        <v>0</v>
      </c>
      <c r="O12" s="64" t="s">
        <v>2</v>
      </c>
    </row>
    <row r="13" spans="1:16" s="11" customFormat="1">
      <c r="A13" s="9" t="s">
        <v>4</v>
      </c>
      <c r="B13" s="9"/>
      <c r="C13" s="74">
        <f>IF(C23=0,0,C24/C23)</f>
        <v>0</v>
      </c>
      <c r="D13" s="74">
        <f>IF(D23=0,0,D24/D23)</f>
        <v>0</v>
      </c>
      <c r="E13" s="42" t="s">
        <v>2</v>
      </c>
      <c r="F13" s="74">
        <f>IF(F23=0,0,F24/F23)</f>
        <v>0</v>
      </c>
      <c r="G13" s="42" t="s">
        <v>2</v>
      </c>
      <c r="H13" s="74">
        <f>ROUND(IF(AVERAGE(F13,D13,C13)&gt;1,1,AVERAGE(F13,D13,C13)),4)</f>
        <v>0</v>
      </c>
      <c r="I13" s="42" t="s">
        <v>2</v>
      </c>
      <c r="J13" s="74">
        <f>H13</f>
        <v>0</v>
      </c>
      <c r="K13" s="42" t="s">
        <v>2</v>
      </c>
      <c r="L13" s="74">
        <f>J13</f>
        <v>0</v>
      </c>
      <c r="M13" s="42" t="s">
        <v>2</v>
      </c>
      <c r="N13" s="74">
        <f>L13</f>
        <v>0</v>
      </c>
      <c r="O13" s="42" t="s">
        <v>2</v>
      </c>
    </row>
    <row r="14" spans="1:16" s="11" customFormat="1" ht="30">
      <c r="A14" s="5" t="s">
        <v>66</v>
      </c>
      <c r="B14" s="76" t="s">
        <v>91</v>
      </c>
      <c r="C14" s="62"/>
      <c r="D14" s="62"/>
      <c r="E14" s="42">
        <f>IF(C14=0,0,D14/C14)</f>
        <v>0</v>
      </c>
      <c r="F14" s="62"/>
      <c r="G14" s="42">
        <f>IF(D14=0,0,F14/D14)</f>
        <v>0</v>
      </c>
      <c r="H14" s="62"/>
      <c r="I14" s="42">
        <f>IF(F14=0,0,H14/F14)</f>
        <v>0</v>
      </c>
      <c r="J14" s="62">
        <f>ROUND(H15/12,0)</f>
        <v>0</v>
      </c>
      <c r="K14" s="42">
        <f>IF(H14=0,0,J14/H14)</f>
        <v>0</v>
      </c>
      <c r="L14" s="62">
        <f>ROUND(J15/12,0)</f>
        <v>0</v>
      </c>
      <c r="M14" s="42">
        <f>IF(J14=0,0,L14/J14)</f>
        <v>0</v>
      </c>
      <c r="N14" s="62">
        <f>ROUND(L15/12,0)</f>
        <v>0</v>
      </c>
      <c r="O14" s="42">
        <f>IF(L14=0,0,N14/L14)</f>
        <v>0</v>
      </c>
      <c r="P14" s="72">
        <f>ROUND(N15/12,0)</f>
        <v>0</v>
      </c>
    </row>
    <row r="15" spans="1:16" s="11" customFormat="1" ht="30">
      <c r="A15" s="54" t="s">
        <v>5</v>
      </c>
      <c r="B15" s="54"/>
      <c r="C15" s="24" t="s">
        <v>2</v>
      </c>
      <c r="D15" s="24" t="s">
        <v>2</v>
      </c>
      <c r="E15" s="24" t="s">
        <v>2</v>
      </c>
      <c r="F15" s="24" t="s">
        <v>2</v>
      </c>
      <c r="G15" s="24" t="s">
        <v>2</v>
      </c>
      <c r="H15" s="6">
        <f>ROUND(((H7*Ставки!F$11/1000-H10)+(H8*Ставки!F$9/1000-H11))*H13,0)</f>
        <v>0</v>
      </c>
      <c r="I15" s="24" t="s">
        <v>2</v>
      </c>
      <c r="J15" s="6">
        <f>ROUND(((J7*Ставки!G$11/1000-J10)+(J8*Ставки!G$9/1000-J11))*J13,0)</f>
        <v>0</v>
      </c>
      <c r="K15" s="24" t="s">
        <v>2</v>
      </c>
      <c r="L15" s="6">
        <f>ROUND(((L7*Ставки!H$11/1000-L10)+(L8*Ставки!H$9/1000-L11))*L13,0)</f>
        <v>0</v>
      </c>
      <c r="M15" s="24" t="s">
        <v>2</v>
      </c>
      <c r="N15" s="6">
        <f>ROUND(((N7*Ставки!I$11/1000-N10)+(N8*Ставки!I$9/1000-N11))*N13,0)</f>
        <v>0</v>
      </c>
      <c r="O15" s="24" t="s">
        <v>2</v>
      </c>
    </row>
    <row r="16" spans="1:16" s="11" customFormat="1" ht="28.5">
      <c r="A16" s="12" t="s">
        <v>6</v>
      </c>
      <c r="B16" s="12"/>
      <c r="C16" s="24" t="s">
        <v>2</v>
      </c>
      <c r="D16" s="24" t="s">
        <v>2</v>
      </c>
      <c r="E16" s="24" t="s">
        <v>2</v>
      </c>
      <c r="F16" s="24" t="s">
        <v>2</v>
      </c>
      <c r="G16" s="24" t="s">
        <v>2</v>
      </c>
      <c r="H16" s="53">
        <f>ROUND(H17+H18+H19+H20+H21+H22,0)</f>
        <v>0</v>
      </c>
      <c r="I16" s="6" t="s">
        <v>2</v>
      </c>
      <c r="J16" s="53">
        <f>ROUND(J17+J18+J19+J20+J21+J22,0)</f>
        <v>0</v>
      </c>
      <c r="K16" s="6" t="s">
        <v>2</v>
      </c>
      <c r="L16" s="53">
        <f>ROUND(L17+L18+L19+L20+L21+L22,0)</f>
        <v>0</v>
      </c>
      <c r="M16" s="6" t="s">
        <v>2</v>
      </c>
      <c r="N16" s="53">
        <f>ROUND(N17+N18+N19+N20+N21+N22,0)</f>
        <v>0</v>
      </c>
      <c r="O16" s="6" t="s">
        <v>2</v>
      </c>
    </row>
    <row r="17" spans="1:15" s="11" customFormat="1" ht="30">
      <c r="A17" s="13" t="s">
        <v>106</v>
      </c>
      <c r="B17" s="13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25"/>
      <c r="I17" s="6" t="s">
        <v>2</v>
      </c>
      <c r="J17" s="25"/>
      <c r="K17" s="6" t="s">
        <v>2</v>
      </c>
      <c r="L17" s="25"/>
      <c r="M17" s="6" t="s">
        <v>2</v>
      </c>
      <c r="N17" s="25"/>
      <c r="O17" s="6" t="s">
        <v>2</v>
      </c>
    </row>
    <row r="18" spans="1:15" s="11" customFormat="1" ht="30">
      <c r="A18" s="13" t="s">
        <v>73</v>
      </c>
      <c r="B18" s="13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25"/>
      <c r="I18" s="6" t="s">
        <v>2</v>
      </c>
      <c r="J18" s="25"/>
      <c r="K18" s="6" t="s">
        <v>2</v>
      </c>
      <c r="L18" s="25"/>
      <c r="M18" s="6" t="s">
        <v>2</v>
      </c>
      <c r="N18" s="25"/>
      <c r="O18" s="6" t="s">
        <v>2</v>
      </c>
    </row>
    <row r="19" spans="1:15" s="11" customFormat="1">
      <c r="A19" s="14" t="s">
        <v>74</v>
      </c>
      <c r="B19" s="13"/>
      <c r="C19" s="24" t="s">
        <v>2</v>
      </c>
      <c r="D19" s="24" t="s">
        <v>2</v>
      </c>
      <c r="E19" s="24" t="s">
        <v>2</v>
      </c>
      <c r="F19" s="24" t="s">
        <v>2</v>
      </c>
      <c r="G19" s="24" t="s">
        <v>2</v>
      </c>
      <c r="H19" s="25"/>
      <c r="I19" s="6" t="s">
        <v>2</v>
      </c>
      <c r="J19" s="25"/>
      <c r="K19" s="6" t="s">
        <v>2</v>
      </c>
      <c r="L19" s="25"/>
      <c r="M19" s="6" t="s">
        <v>2</v>
      </c>
      <c r="N19" s="25"/>
      <c r="O19" s="6" t="s">
        <v>2</v>
      </c>
    </row>
    <row r="20" spans="1:15" s="11" customFormat="1">
      <c r="A20" s="13" t="s">
        <v>108</v>
      </c>
      <c r="B20" s="14"/>
      <c r="C20" s="24" t="s">
        <v>2</v>
      </c>
      <c r="D20" s="24" t="s">
        <v>2</v>
      </c>
      <c r="E20" s="24" t="s">
        <v>2</v>
      </c>
      <c r="F20" s="24" t="s">
        <v>2</v>
      </c>
      <c r="G20" s="24" t="s">
        <v>2</v>
      </c>
      <c r="H20" s="25"/>
      <c r="I20" s="6" t="s">
        <v>2</v>
      </c>
      <c r="J20" s="25"/>
      <c r="K20" s="6" t="s">
        <v>2</v>
      </c>
      <c r="L20" s="25"/>
      <c r="M20" s="6" t="s">
        <v>2</v>
      </c>
      <c r="N20" s="25"/>
      <c r="O20" s="6" t="s">
        <v>2</v>
      </c>
    </row>
    <row r="21" spans="1:15" s="11" customFormat="1" ht="45">
      <c r="A21" s="13" t="s">
        <v>10</v>
      </c>
      <c r="B21" s="13"/>
      <c r="C21" s="24" t="s">
        <v>2</v>
      </c>
      <c r="D21" s="24" t="s">
        <v>2</v>
      </c>
      <c r="E21" s="24" t="s">
        <v>2</v>
      </c>
      <c r="F21" s="24" t="s">
        <v>2</v>
      </c>
      <c r="G21" s="24" t="s">
        <v>2</v>
      </c>
      <c r="H21" s="25"/>
      <c r="I21" s="6" t="s">
        <v>2</v>
      </c>
      <c r="J21" s="25"/>
      <c r="K21" s="6" t="s">
        <v>2</v>
      </c>
      <c r="L21" s="25"/>
      <c r="M21" s="6" t="s">
        <v>2</v>
      </c>
      <c r="N21" s="25"/>
      <c r="O21" s="6" t="s">
        <v>2</v>
      </c>
    </row>
    <row r="22" spans="1:15" s="11" customFormat="1">
      <c r="A22" s="14" t="s">
        <v>116</v>
      </c>
      <c r="B22" s="14"/>
      <c r="C22" s="24" t="s">
        <v>2</v>
      </c>
      <c r="D22" s="24" t="s">
        <v>2</v>
      </c>
      <c r="E22" s="24" t="s">
        <v>2</v>
      </c>
      <c r="F22" s="24" t="s">
        <v>2</v>
      </c>
      <c r="G22" s="24" t="s">
        <v>2</v>
      </c>
      <c r="H22" s="25"/>
      <c r="I22" s="6" t="s">
        <v>2</v>
      </c>
      <c r="J22" s="25"/>
      <c r="K22" s="6" t="s">
        <v>2</v>
      </c>
      <c r="L22" s="25"/>
      <c r="M22" s="6" t="s">
        <v>2</v>
      </c>
      <c r="N22" s="25"/>
      <c r="O22" s="6" t="s">
        <v>2</v>
      </c>
    </row>
    <row r="23" spans="1:15" s="11" customFormat="1" ht="30">
      <c r="A23" s="5" t="s">
        <v>53</v>
      </c>
      <c r="B23" s="76" t="s">
        <v>90</v>
      </c>
      <c r="C23" s="25"/>
      <c r="D23" s="25"/>
      <c r="E23" s="56">
        <f t="shared" ref="E23:E24" si="6">IF(C23=0,0,D23/C23)</f>
        <v>0</v>
      </c>
      <c r="F23" s="25"/>
      <c r="G23" s="56">
        <f t="shared" ref="G23:G24" si="7">IF(D23=0,0,F23/D23)</f>
        <v>0</v>
      </c>
      <c r="H23" s="6" t="s">
        <v>2</v>
      </c>
      <c r="I23" s="6" t="s">
        <v>2</v>
      </c>
      <c r="J23" s="6" t="s">
        <v>2</v>
      </c>
      <c r="K23" s="6" t="s">
        <v>2</v>
      </c>
      <c r="L23" s="6" t="s">
        <v>2</v>
      </c>
      <c r="M23" s="6" t="s">
        <v>2</v>
      </c>
      <c r="N23" s="6" t="s">
        <v>2</v>
      </c>
      <c r="O23" s="6" t="s">
        <v>2</v>
      </c>
    </row>
    <row r="24" spans="1:15" s="11" customFormat="1" ht="28.5">
      <c r="A24" s="57" t="s">
        <v>63</v>
      </c>
      <c r="B24" s="77" t="s">
        <v>91</v>
      </c>
      <c r="C24" s="58"/>
      <c r="D24" s="58"/>
      <c r="E24" s="59">
        <f t="shared" si="6"/>
        <v>0</v>
      </c>
      <c r="F24" s="58"/>
      <c r="G24" s="59">
        <f t="shared" si="7"/>
        <v>0</v>
      </c>
      <c r="H24" s="60">
        <f>ROUND(H15+H16-J14+H14,0)</f>
        <v>0</v>
      </c>
      <c r="I24" s="61">
        <f t="shared" ref="I24:O24" si="8">IF(F24=0,0,H24/F24)</f>
        <v>0</v>
      </c>
      <c r="J24" s="60">
        <f>ROUND(J15+J16-L14+J14,0)</f>
        <v>0</v>
      </c>
      <c r="K24" s="61">
        <f t="shared" si="8"/>
        <v>0</v>
      </c>
      <c r="L24" s="60">
        <f>ROUND(L15+L16-N14+L14,0)</f>
        <v>0</v>
      </c>
      <c r="M24" s="61">
        <f t="shared" si="8"/>
        <v>0</v>
      </c>
      <c r="N24" s="60">
        <f>ROUND(N15+N16-N15/12+N14,0)</f>
        <v>0</v>
      </c>
      <c r="O24" s="61">
        <f t="shared" si="8"/>
        <v>0</v>
      </c>
    </row>
    <row r="25" spans="1:15" ht="6.75" customHeight="1"/>
    <row r="26" spans="1:15" s="11" customFormat="1" ht="30">
      <c r="A26" s="63" t="s">
        <v>107</v>
      </c>
      <c r="B26" s="63"/>
      <c r="C26" s="64" t="s">
        <v>2</v>
      </c>
      <c r="D26" s="64" t="s">
        <v>2</v>
      </c>
      <c r="E26" s="64" t="s">
        <v>2</v>
      </c>
      <c r="F26" s="64" t="s">
        <v>2</v>
      </c>
      <c r="G26" s="64" t="s">
        <v>2</v>
      </c>
      <c r="H26" s="65"/>
      <c r="I26" s="64" t="s">
        <v>2</v>
      </c>
      <c r="J26" s="65">
        <f>H26</f>
        <v>0</v>
      </c>
      <c r="K26" s="64" t="s">
        <v>2</v>
      </c>
      <c r="L26" s="65">
        <f>J26</f>
        <v>0</v>
      </c>
      <c r="M26" s="64" t="s">
        <v>2</v>
      </c>
      <c r="N26" s="65">
        <f>L26</f>
        <v>0</v>
      </c>
      <c r="O26" s="64" t="s">
        <v>2</v>
      </c>
    </row>
    <row r="28" spans="1:15">
      <c r="B28" s="3"/>
      <c r="C28" s="3"/>
      <c r="H28" s="66"/>
    </row>
    <row r="29" spans="1:15">
      <c r="A29" s="3"/>
      <c r="C29" s="3"/>
    </row>
    <row r="30" spans="1:15">
      <c r="A30" s="3"/>
      <c r="C30" s="3"/>
    </row>
    <row r="31" spans="1:15">
      <c r="C31" s="3"/>
    </row>
  </sheetData>
  <mergeCells count="2">
    <mergeCell ref="N2:O2"/>
    <mergeCell ref="A1:O1"/>
  </mergeCells>
  <pageMargins left="0" right="0" top="0.19685039370078741" bottom="0" header="0" footer="0"/>
  <pageSetup paperSize="9" scale="65" fitToHeight="4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view="pageBreakPreview" zoomScaleNormal="100" zoomScaleSheetLayoutView="100" workbookViewId="0">
      <selection activeCell="A2" sqref="A2"/>
    </sheetView>
  </sheetViews>
  <sheetFormatPr defaultRowHeight="15.75"/>
  <cols>
    <col min="1" max="1" width="42.42578125" style="2" customWidth="1"/>
    <col min="2" max="2" width="15.85546875" style="2" customWidth="1"/>
    <col min="3" max="4" width="14.42578125" style="2" customWidth="1"/>
    <col min="5" max="5" width="10.7109375" style="2" customWidth="1"/>
    <col min="6" max="6" width="14.5703125" style="3" customWidth="1"/>
    <col min="7" max="7" width="10.7109375" style="3" customWidth="1"/>
    <col min="8" max="8" width="14.42578125" style="11" customWidth="1"/>
    <col min="9" max="9" width="10.7109375" style="11" customWidth="1"/>
    <col min="10" max="10" width="13.28515625" style="1" customWidth="1"/>
    <col min="11" max="11" width="10.7109375" style="1" customWidth="1"/>
    <col min="12" max="12" width="14.85546875" style="1" customWidth="1"/>
    <col min="13" max="13" width="10.7109375" style="1" customWidth="1"/>
    <col min="14" max="14" width="15.85546875" style="1" customWidth="1"/>
    <col min="15" max="15" width="10.7109375" style="1" customWidth="1"/>
    <col min="16" max="16384" width="9.140625" style="1"/>
  </cols>
  <sheetData>
    <row r="1" spans="1:16" s="11" customFormat="1">
      <c r="A1" s="85">
        <v>149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s="11" customFormat="1" ht="34.5" customHeight="1">
      <c r="A2" s="2"/>
      <c r="B2" s="2"/>
      <c r="C2" s="2"/>
      <c r="D2" s="2"/>
      <c r="E2" s="2"/>
      <c r="N2" s="87" t="s">
        <v>114</v>
      </c>
      <c r="O2" s="87"/>
    </row>
    <row r="3" spans="1:16" s="11" customFormat="1" ht="19.5" customHeight="1">
      <c r="A3" s="55" t="s">
        <v>55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s="11" customFormat="1">
      <c r="A4" s="4"/>
      <c r="B4" s="4"/>
      <c r="C4" s="4"/>
      <c r="D4" s="4"/>
      <c r="E4" s="4"/>
      <c r="F4" s="4"/>
      <c r="G4" s="4"/>
      <c r="O4" s="31" t="s">
        <v>0</v>
      </c>
    </row>
    <row r="5" spans="1:16" s="11" customFormat="1" ht="42.75">
      <c r="A5" s="29" t="s">
        <v>1</v>
      </c>
      <c r="B5" s="29" t="s">
        <v>75</v>
      </c>
      <c r="C5" s="33" t="str">
        <f>'182 1 03 02021'!C5</f>
        <v>Предшест-вующий период 3</v>
      </c>
      <c r="D5" s="33" t="str">
        <f>'182 1 03 02021'!D5</f>
        <v>Предшест-вующий период 2</v>
      </c>
      <c r="E5" s="33" t="s">
        <v>64</v>
      </c>
      <c r="F5" s="33" t="str">
        <f>'182 1 03 02021'!F5</f>
        <v>Предшест-вующий период 1</v>
      </c>
      <c r="G5" s="33" t="s">
        <v>64</v>
      </c>
      <c r="H5" s="33" t="str">
        <f>'182 1 03 02021'!H5</f>
        <v>Текущий год</v>
      </c>
      <c r="I5" s="33" t="s">
        <v>64</v>
      </c>
      <c r="J5" s="33" t="str">
        <f>'182 1 03 02021'!J5</f>
        <v>Очередной финансовый год</v>
      </c>
      <c r="K5" s="33" t="s">
        <v>64</v>
      </c>
      <c r="L5" s="33" t="str">
        <f>'182 1 03 02021'!L5</f>
        <v>Первый год планируемого периода</v>
      </c>
      <c r="M5" s="33" t="s">
        <v>64</v>
      </c>
      <c r="N5" s="33" t="str">
        <f>'182 1 03 02021'!N5</f>
        <v>Второй год планируемого периода</v>
      </c>
      <c r="O5" s="33" t="s">
        <v>64</v>
      </c>
    </row>
    <row r="6" spans="1:16" s="11" customFormat="1" ht="30">
      <c r="A6" s="5" t="s">
        <v>39</v>
      </c>
      <c r="B6" s="76" t="s">
        <v>96</v>
      </c>
      <c r="C6" s="6"/>
      <c r="D6" s="6"/>
      <c r="E6" s="42">
        <f>IF(C6=0,0,D6/C6)</f>
        <v>0</v>
      </c>
      <c r="F6" s="6"/>
      <c r="G6" s="42">
        <f>IF(D6=0,0,F6/D6)</f>
        <v>0</v>
      </c>
      <c r="H6" s="6">
        <f>ROUND(F6*H8,0)</f>
        <v>0</v>
      </c>
      <c r="I6" s="42">
        <f>IF(F6=0,0,H6/F6)</f>
        <v>0</v>
      </c>
      <c r="J6" s="6">
        <f>ROUND(H6*J8,0)</f>
        <v>0</v>
      </c>
      <c r="K6" s="42">
        <f>IF(H6=0,0,J6/H6)</f>
        <v>0</v>
      </c>
      <c r="L6" s="6">
        <f>ROUND(J6*L8,0)</f>
        <v>0</v>
      </c>
      <c r="M6" s="42">
        <f>IF(J6=0,0,L6/J6)</f>
        <v>0</v>
      </c>
      <c r="N6" s="6">
        <f>ROUND(L6*N8,0)</f>
        <v>0</v>
      </c>
      <c r="O6" s="42">
        <f>IF(L6=0,0,N6/L6)</f>
        <v>0</v>
      </c>
    </row>
    <row r="7" spans="1:16" s="11" customFormat="1" ht="30">
      <c r="A7" s="5" t="s">
        <v>3</v>
      </c>
      <c r="B7" s="76" t="s">
        <v>97</v>
      </c>
      <c r="C7" s="6"/>
      <c r="D7" s="6"/>
      <c r="E7" s="42">
        <f>IF(C7=0,0,D7/C7)</f>
        <v>0</v>
      </c>
      <c r="F7" s="6"/>
      <c r="G7" s="42">
        <f>IF(D7=0,0,F7/D7)</f>
        <v>0</v>
      </c>
      <c r="H7" s="6">
        <f>ROUND(F7*H8,0)</f>
        <v>0</v>
      </c>
      <c r="I7" s="42">
        <f>IF(F7=0,0,H7/F7)</f>
        <v>0</v>
      </c>
      <c r="J7" s="6">
        <f>ROUND(H7*J8,0)</f>
        <v>0</v>
      </c>
      <c r="K7" s="42">
        <f>IF(H7=0,0,J7/H7)</f>
        <v>0</v>
      </c>
      <c r="L7" s="6">
        <f>ROUND(J7*L8,0)</f>
        <v>0</v>
      </c>
      <c r="M7" s="42">
        <f>IF(J7=0,0,L7/J7)</f>
        <v>0</v>
      </c>
      <c r="N7" s="6">
        <f>ROUND(L7*N8,0)</f>
        <v>0</v>
      </c>
      <c r="O7" s="42">
        <f>IF(L7=0,0,N7/L7)</f>
        <v>0</v>
      </c>
    </row>
    <row r="8" spans="1:16" s="11" customFormat="1">
      <c r="A8" s="63" t="s">
        <v>29</v>
      </c>
      <c r="B8" s="63"/>
      <c r="C8" s="64" t="s">
        <v>2</v>
      </c>
      <c r="D8" s="64" t="s">
        <v>2</v>
      </c>
      <c r="E8" s="64" t="s">
        <v>2</v>
      </c>
      <c r="F8" s="64" t="s">
        <v>2</v>
      </c>
      <c r="G8" s="64" t="s">
        <v>2</v>
      </c>
      <c r="H8" s="65">
        <f>'182 1 03 02021'!H8</f>
        <v>0</v>
      </c>
      <c r="I8" s="64" t="s">
        <v>2</v>
      </c>
      <c r="J8" s="65">
        <f>'182 1 03 02021'!J8</f>
        <v>0</v>
      </c>
      <c r="K8" s="64" t="s">
        <v>2</v>
      </c>
      <c r="L8" s="65">
        <f>'182 1 03 02021'!L8</f>
        <v>0</v>
      </c>
      <c r="M8" s="64" t="s">
        <v>2</v>
      </c>
      <c r="N8" s="65">
        <f>'182 1 03 02021'!N8</f>
        <v>0</v>
      </c>
      <c r="O8" s="64" t="s">
        <v>2</v>
      </c>
    </row>
    <row r="9" spans="1:16" s="11" customFormat="1">
      <c r="A9" s="9" t="s">
        <v>4</v>
      </c>
      <c r="B9" s="9"/>
      <c r="C9" s="74">
        <f>IF(C19=0,0,C20/C19)</f>
        <v>0</v>
      </c>
      <c r="D9" s="74">
        <f>IF(D19=0,0,D20/D19)</f>
        <v>0</v>
      </c>
      <c r="E9" s="24" t="s">
        <v>2</v>
      </c>
      <c r="F9" s="74">
        <f>IF(F19=0,0,F20/F19)</f>
        <v>0</v>
      </c>
      <c r="G9" s="42" t="s">
        <v>2</v>
      </c>
      <c r="H9" s="74">
        <f>ROUND(IF(AVERAGE(F9,D9,C9)&gt;1,1,AVERAGE(F9,D9,C9)),4)</f>
        <v>0</v>
      </c>
      <c r="I9" s="42" t="s">
        <v>2</v>
      </c>
      <c r="J9" s="74">
        <f>H9</f>
        <v>0</v>
      </c>
      <c r="K9" s="42" t="s">
        <v>2</v>
      </c>
      <c r="L9" s="74">
        <f>J9</f>
        <v>0</v>
      </c>
      <c r="M9" s="42" t="s">
        <v>2</v>
      </c>
      <c r="N9" s="74">
        <f t="shared" ref="N9" si="0">L9</f>
        <v>0</v>
      </c>
      <c r="O9" s="42" t="s">
        <v>2</v>
      </c>
    </row>
    <row r="10" spans="1:16" ht="30">
      <c r="A10" s="5" t="s">
        <v>66</v>
      </c>
      <c r="B10" s="76" t="s">
        <v>99</v>
      </c>
      <c r="C10" s="62"/>
      <c r="D10" s="62"/>
      <c r="E10" s="42">
        <f>IF(C10=0,0,D10/C10)</f>
        <v>0</v>
      </c>
      <c r="F10" s="62"/>
      <c r="G10" s="42">
        <f>IF(D10=0,0,F10/D10)</f>
        <v>0</v>
      </c>
      <c r="H10" s="62"/>
      <c r="I10" s="42">
        <f>IF(F10=0,0,H10/F10)</f>
        <v>0</v>
      </c>
      <c r="J10" s="62">
        <f>ROUND(H11/12,0)</f>
        <v>0</v>
      </c>
      <c r="K10" s="42">
        <f>IF(H10=0,0,J10/H10)</f>
        <v>0</v>
      </c>
      <c r="L10" s="62">
        <f>ROUND(J11/12,0)</f>
        <v>0</v>
      </c>
      <c r="M10" s="42">
        <f>IF(J10=0,0,L10/J10)</f>
        <v>0</v>
      </c>
      <c r="N10" s="62">
        <f>ROUND(L11/12,0)</f>
        <v>0</v>
      </c>
      <c r="O10" s="42">
        <f>IF(L10=0,0,N10/L10)</f>
        <v>0</v>
      </c>
      <c r="P10" s="72">
        <f>ROUND(N11/12,0)</f>
        <v>0</v>
      </c>
    </row>
    <row r="11" spans="1:16" s="11" customFormat="1" ht="30">
      <c r="A11" s="54" t="s">
        <v>5</v>
      </c>
      <c r="B11" s="54"/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6">
        <f>ROUND((((H6*Ставки!F$12)/1000)-H7)*H9,0)</f>
        <v>0</v>
      </c>
      <c r="I11" s="24" t="s">
        <v>2</v>
      </c>
      <c r="J11" s="6">
        <f>ROUND((((J6*Ставки!G$12)/1000)-J7)*J9,0)</f>
        <v>0</v>
      </c>
      <c r="K11" s="24" t="s">
        <v>2</v>
      </c>
      <c r="L11" s="6">
        <f>ROUND((((L6*Ставки!H$12)/1000)-L7)*L9,0)</f>
        <v>0</v>
      </c>
      <c r="M11" s="24" t="s">
        <v>2</v>
      </c>
      <c r="N11" s="6">
        <f>ROUND((((N6*Ставки!I$12)/1000)-N7)*N9,0)</f>
        <v>0</v>
      </c>
      <c r="O11" s="24" t="s">
        <v>2</v>
      </c>
    </row>
    <row r="12" spans="1:16" s="11" customFormat="1" ht="28.5">
      <c r="A12" s="12" t="s">
        <v>6</v>
      </c>
      <c r="B12" s="12"/>
      <c r="C12" s="24" t="s">
        <v>2</v>
      </c>
      <c r="D12" s="24" t="s">
        <v>2</v>
      </c>
      <c r="E12" s="24" t="s">
        <v>2</v>
      </c>
      <c r="F12" s="24" t="s">
        <v>2</v>
      </c>
      <c r="G12" s="24" t="s">
        <v>2</v>
      </c>
      <c r="H12" s="53">
        <f>ROUND(H13+H14+H15+H16+H17+H18,0)</f>
        <v>0</v>
      </c>
      <c r="I12" s="6" t="s">
        <v>2</v>
      </c>
      <c r="J12" s="53">
        <f>ROUND(J13+J14+J15+J16+J17+J18,0)</f>
        <v>0</v>
      </c>
      <c r="K12" s="6" t="s">
        <v>2</v>
      </c>
      <c r="L12" s="53">
        <f>ROUND(L13+L14+L15+L16+L17+L18,0)</f>
        <v>0</v>
      </c>
      <c r="M12" s="6" t="s">
        <v>2</v>
      </c>
      <c r="N12" s="53">
        <f>ROUND(N13+N14+N15+N16+N17+N18,0)</f>
        <v>0</v>
      </c>
      <c r="O12" s="6" t="s">
        <v>2</v>
      </c>
    </row>
    <row r="13" spans="1:16" s="11" customFormat="1" ht="30">
      <c r="A13" s="13" t="s">
        <v>106</v>
      </c>
      <c r="B13" s="13"/>
      <c r="C13" s="24" t="s">
        <v>2</v>
      </c>
      <c r="D13" s="24" t="s">
        <v>2</v>
      </c>
      <c r="E13" s="24" t="s">
        <v>2</v>
      </c>
      <c r="F13" s="24" t="s">
        <v>2</v>
      </c>
      <c r="G13" s="24" t="s">
        <v>2</v>
      </c>
      <c r="H13" s="25"/>
      <c r="I13" s="24" t="s">
        <v>2</v>
      </c>
      <c r="J13" s="25"/>
      <c r="K13" s="24" t="s">
        <v>2</v>
      </c>
      <c r="L13" s="25"/>
      <c r="M13" s="24" t="s">
        <v>2</v>
      </c>
      <c r="N13" s="25"/>
      <c r="O13" s="24" t="s">
        <v>2</v>
      </c>
    </row>
    <row r="14" spans="1:16" s="11" customFormat="1" ht="30">
      <c r="A14" s="13" t="s">
        <v>73</v>
      </c>
      <c r="B14" s="13"/>
      <c r="C14" s="24" t="s">
        <v>2</v>
      </c>
      <c r="D14" s="24" t="s">
        <v>2</v>
      </c>
      <c r="E14" s="24" t="s">
        <v>2</v>
      </c>
      <c r="F14" s="24" t="s">
        <v>2</v>
      </c>
      <c r="G14" s="24" t="s">
        <v>2</v>
      </c>
      <c r="H14" s="25"/>
      <c r="I14" s="24" t="s">
        <v>2</v>
      </c>
      <c r="J14" s="25"/>
      <c r="K14" s="24" t="s">
        <v>2</v>
      </c>
      <c r="L14" s="25"/>
      <c r="M14" s="24" t="s">
        <v>2</v>
      </c>
      <c r="N14" s="25"/>
      <c r="O14" s="24" t="s">
        <v>2</v>
      </c>
    </row>
    <row r="15" spans="1:16" s="11" customFormat="1">
      <c r="A15" s="14" t="s">
        <v>74</v>
      </c>
      <c r="B15" s="13"/>
      <c r="C15" s="24" t="s">
        <v>2</v>
      </c>
      <c r="D15" s="24" t="s">
        <v>2</v>
      </c>
      <c r="E15" s="24" t="s">
        <v>2</v>
      </c>
      <c r="F15" s="24" t="s">
        <v>2</v>
      </c>
      <c r="G15" s="24" t="s">
        <v>2</v>
      </c>
      <c r="H15" s="25"/>
      <c r="I15" s="24" t="s">
        <v>2</v>
      </c>
      <c r="J15" s="25"/>
      <c r="K15" s="24" t="s">
        <v>2</v>
      </c>
      <c r="L15" s="25"/>
      <c r="M15" s="24" t="s">
        <v>2</v>
      </c>
      <c r="N15" s="25"/>
      <c r="O15" s="24" t="s">
        <v>2</v>
      </c>
    </row>
    <row r="16" spans="1:16" s="11" customFormat="1">
      <c r="A16" s="13" t="s">
        <v>108</v>
      </c>
      <c r="B16" s="14"/>
      <c r="C16" s="24" t="s">
        <v>2</v>
      </c>
      <c r="D16" s="24" t="s">
        <v>2</v>
      </c>
      <c r="E16" s="24" t="s">
        <v>2</v>
      </c>
      <c r="F16" s="24" t="s">
        <v>2</v>
      </c>
      <c r="G16" s="24" t="s">
        <v>2</v>
      </c>
      <c r="H16" s="25"/>
      <c r="I16" s="24" t="s">
        <v>2</v>
      </c>
      <c r="J16" s="25"/>
      <c r="K16" s="24" t="s">
        <v>2</v>
      </c>
      <c r="L16" s="25"/>
      <c r="M16" s="24" t="s">
        <v>2</v>
      </c>
      <c r="N16" s="25"/>
      <c r="O16" s="24" t="s">
        <v>2</v>
      </c>
    </row>
    <row r="17" spans="1:15" s="11" customFormat="1" ht="45">
      <c r="A17" s="13" t="s">
        <v>10</v>
      </c>
      <c r="B17" s="13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25"/>
      <c r="I17" s="24" t="s">
        <v>2</v>
      </c>
      <c r="J17" s="25"/>
      <c r="K17" s="24" t="s">
        <v>2</v>
      </c>
      <c r="L17" s="25"/>
      <c r="M17" s="24" t="s">
        <v>2</v>
      </c>
      <c r="N17" s="25"/>
      <c r="O17" s="24" t="s">
        <v>2</v>
      </c>
    </row>
    <row r="18" spans="1:15" s="11" customFormat="1">
      <c r="A18" s="14" t="s">
        <v>116</v>
      </c>
      <c r="B18" s="14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25"/>
      <c r="I18" s="24" t="s">
        <v>2</v>
      </c>
      <c r="J18" s="25"/>
      <c r="K18" s="24" t="s">
        <v>2</v>
      </c>
      <c r="L18" s="25"/>
      <c r="M18" s="24" t="s">
        <v>2</v>
      </c>
      <c r="N18" s="25"/>
      <c r="O18" s="24" t="s">
        <v>2</v>
      </c>
    </row>
    <row r="19" spans="1:15" s="11" customFormat="1" ht="30">
      <c r="A19" s="5" t="s">
        <v>53</v>
      </c>
      <c r="B19" s="76" t="s">
        <v>98</v>
      </c>
      <c r="C19" s="25"/>
      <c r="D19" s="25"/>
      <c r="E19" s="56">
        <f t="shared" ref="E19:E20" si="1">IF(C19=0,0,D19/C19)</f>
        <v>0</v>
      </c>
      <c r="F19" s="25"/>
      <c r="G19" s="56">
        <f t="shared" ref="G19:G20" si="2">IF(D19=0,0,F19/D19)</f>
        <v>0</v>
      </c>
      <c r="H19" s="24" t="s">
        <v>2</v>
      </c>
      <c r="I19" s="24" t="s">
        <v>2</v>
      </c>
      <c r="J19" s="24" t="s">
        <v>2</v>
      </c>
      <c r="K19" s="24" t="s">
        <v>2</v>
      </c>
      <c r="L19" s="24" t="s">
        <v>2</v>
      </c>
      <c r="M19" s="24" t="s">
        <v>2</v>
      </c>
      <c r="N19" s="24" t="s">
        <v>2</v>
      </c>
      <c r="O19" s="24" t="s">
        <v>2</v>
      </c>
    </row>
    <row r="20" spans="1:15" s="32" customFormat="1" ht="28.5">
      <c r="A20" s="57" t="s">
        <v>63</v>
      </c>
      <c r="B20" s="77" t="s">
        <v>99</v>
      </c>
      <c r="C20" s="58"/>
      <c r="D20" s="58"/>
      <c r="E20" s="59">
        <f t="shared" si="1"/>
        <v>0</v>
      </c>
      <c r="F20" s="58"/>
      <c r="G20" s="59">
        <f t="shared" si="2"/>
        <v>0</v>
      </c>
      <c r="H20" s="60">
        <f>ROUND(H11+H12+H10-J10,0)</f>
        <v>0</v>
      </c>
      <c r="I20" s="61">
        <f>IF(F20=0,0,H20/F20)</f>
        <v>0</v>
      </c>
      <c r="J20" s="60">
        <f>ROUND(J11+J12+J10-L10,0)</f>
        <v>0</v>
      </c>
      <c r="K20" s="61">
        <f>IF(H20=0,0,J20/H20)</f>
        <v>0</v>
      </c>
      <c r="L20" s="60">
        <f>ROUND(L11+L12+L10-N10,0)</f>
        <v>0</v>
      </c>
      <c r="M20" s="61">
        <f>IF(J20=0,0,L20/J20)</f>
        <v>0</v>
      </c>
      <c r="N20" s="60">
        <f>ROUND(N11+N12+N10-N11/12,0)</f>
        <v>0</v>
      </c>
      <c r="O20" s="61">
        <f>IF(L20=0,0,N20/L20)</f>
        <v>0</v>
      </c>
    </row>
    <row r="22" spans="1:15">
      <c r="A22" s="3"/>
    </row>
    <row r="26" spans="1:15">
      <c r="D26" s="3"/>
    </row>
    <row r="28" spans="1:15">
      <c r="A28" s="3"/>
    </row>
    <row r="29" spans="1:15">
      <c r="A29" s="3"/>
    </row>
    <row r="30" spans="1:15">
      <c r="A30" s="3"/>
    </row>
  </sheetData>
  <mergeCells count="2">
    <mergeCell ref="N2:O2"/>
    <mergeCell ref="A1:O1"/>
  </mergeCells>
  <printOptions horizontalCentered="1"/>
  <pageMargins left="0" right="0" top="0.39370078740157483" bottom="0" header="0" footer="0"/>
  <pageSetup paperSize="9" scale="6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23"/>
  <sheetViews>
    <sheetView view="pageBreakPreview" zoomScale="60" zoomScaleNormal="100" workbookViewId="0">
      <selection activeCell="G11" sqref="G11"/>
    </sheetView>
  </sheetViews>
  <sheetFormatPr defaultRowHeight="15.75"/>
  <cols>
    <col min="1" max="1" width="42.42578125" style="2" customWidth="1"/>
    <col min="2" max="2" width="19.85546875" style="3" customWidth="1"/>
    <col min="3" max="3" width="19" style="3" customWidth="1"/>
    <col min="4" max="6" width="17.5703125" style="1" customWidth="1"/>
    <col min="7" max="7" width="17.5703125" style="11" customWidth="1"/>
    <col min="8" max="16384" width="9.140625" style="1"/>
  </cols>
  <sheetData>
    <row r="1" spans="1:7" s="11" customFormat="1">
      <c r="A1" s="85"/>
      <c r="B1" s="85"/>
      <c r="C1" s="85"/>
      <c r="D1" s="85"/>
      <c r="E1" s="85"/>
      <c r="F1" s="85"/>
      <c r="G1" s="85"/>
    </row>
    <row r="2" spans="1:7" s="11" customFormat="1" ht="34.5" customHeight="1">
      <c r="A2" s="2"/>
      <c r="B2" s="3"/>
      <c r="C2" s="3"/>
      <c r="D2" s="1"/>
      <c r="E2" s="1"/>
      <c r="F2" s="23"/>
      <c r="G2" s="30" t="s">
        <v>59</v>
      </c>
    </row>
    <row r="3" spans="1:7" s="11" customFormat="1" ht="99" customHeight="1">
      <c r="A3" s="86" t="s">
        <v>58</v>
      </c>
      <c r="B3" s="86"/>
      <c r="C3" s="86"/>
      <c r="D3" s="86"/>
      <c r="E3" s="86"/>
      <c r="F3" s="86"/>
      <c r="G3" s="86"/>
    </row>
    <row r="4" spans="1:7" s="11" customFormat="1">
      <c r="A4" s="4"/>
      <c r="B4" s="4"/>
      <c r="C4" s="4"/>
      <c r="D4" s="1"/>
      <c r="E4" s="1"/>
      <c r="F4" s="1"/>
      <c r="G4" s="31" t="s">
        <v>0</v>
      </c>
    </row>
    <row r="5" spans="1:7" s="11" customFormat="1" ht="42.75">
      <c r="A5" s="29" t="s">
        <v>1</v>
      </c>
      <c r="B5" s="33" t="s">
        <v>49</v>
      </c>
      <c r="C5" s="33" t="s">
        <v>48</v>
      </c>
      <c r="D5" s="33" t="s">
        <v>24</v>
      </c>
      <c r="E5" s="33" t="s">
        <v>25</v>
      </c>
      <c r="F5" s="33" t="s">
        <v>31</v>
      </c>
      <c r="G5" s="33" t="s">
        <v>32</v>
      </c>
    </row>
    <row r="6" spans="1:7" s="11" customFormat="1">
      <c r="A6" s="5" t="s">
        <v>57</v>
      </c>
      <c r="B6" s="6"/>
      <c r="C6" s="6"/>
      <c r="D6" s="6">
        <f>C6*D9</f>
        <v>0</v>
      </c>
      <c r="E6" s="6">
        <f>D6*E9</f>
        <v>0</v>
      </c>
      <c r="F6" s="6">
        <f>E6*F9</f>
        <v>0</v>
      </c>
      <c r="G6" s="6">
        <f>F6*G9</f>
        <v>0</v>
      </c>
    </row>
    <row r="7" spans="1:7" s="11" customFormat="1" ht="60">
      <c r="A7" s="5" t="s">
        <v>56</v>
      </c>
      <c r="B7" s="10">
        <v>0</v>
      </c>
      <c r="C7" s="10">
        <v>0</v>
      </c>
      <c r="D7" s="10">
        <f>AVERAGE(B7:C7)</f>
        <v>0</v>
      </c>
      <c r="E7" s="10">
        <f>D7</f>
        <v>0</v>
      </c>
      <c r="F7" s="10">
        <f t="shared" ref="F7" si="0">E7</f>
        <v>0</v>
      </c>
      <c r="G7" s="10">
        <f t="shared" ref="G7" si="1">F7</f>
        <v>0</v>
      </c>
    </row>
    <row r="8" spans="1:7" s="11" customFormat="1">
      <c r="A8" s="5" t="s">
        <v>3</v>
      </c>
      <c r="B8" s="6"/>
      <c r="C8" s="6"/>
      <c r="D8" s="6">
        <f>C8*D9</f>
        <v>0</v>
      </c>
      <c r="E8" s="6">
        <f t="shared" ref="E8:G8" si="2">D8*E9</f>
        <v>0</v>
      </c>
      <c r="F8" s="6">
        <f t="shared" si="2"/>
        <v>0</v>
      </c>
      <c r="G8" s="6">
        <f t="shared" si="2"/>
        <v>0</v>
      </c>
    </row>
    <row r="9" spans="1:7" s="11" customFormat="1">
      <c r="A9" s="35" t="s">
        <v>29</v>
      </c>
      <c r="B9" s="36" t="s">
        <v>2</v>
      </c>
      <c r="C9" s="36" t="s">
        <v>2</v>
      </c>
      <c r="D9" s="37">
        <f>'182 1 03 02021'!H8</f>
        <v>0</v>
      </c>
      <c r="E9" s="37">
        <f>'182 1 03 02021'!J8</f>
        <v>0</v>
      </c>
      <c r="F9" s="37">
        <f>'182 1 03 02021'!L8</f>
        <v>0</v>
      </c>
      <c r="G9" s="37">
        <f>'182 1 03 02021'!N8</f>
        <v>0</v>
      </c>
    </row>
    <row r="10" spans="1:7" s="11" customFormat="1">
      <c r="A10" s="9" t="s">
        <v>4</v>
      </c>
      <c r="B10" s="10">
        <f>IF(B20=0,0,B21/B20)</f>
        <v>0</v>
      </c>
      <c r="C10" s="10">
        <f>IF(C20=0,0,C21/C20)</f>
        <v>0</v>
      </c>
      <c r="D10" s="10">
        <f>IF(AVERAGE(B10:C10)&gt;1,1,AVERAGE(B10:C10))</f>
        <v>0</v>
      </c>
      <c r="E10" s="10">
        <f>D10</f>
        <v>0</v>
      </c>
      <c r="F10" s="10">
        <f t="shared" ref="F10:G10" si="3">E10</f>
        <v>0</v>
      </c>
      <c r="G10" s="10">
        <f t="shared" si="3"/>
        <v>0</v>
      </c>
    </row>
    <row r="11" spans="1:7" s="11" customFormat="1">
      <c r="A11" s="5" t="s">
        <v>54</v>
      </c>
      <c r="B11" s="42"/>
      <c r="C11" s="42"/>
      <c r="D11" s="42"/>
      <c r="E11" s="42"/>
      <c r="F11" s="42"/>
      <c r="G11" s="42"/>
    </row>
    <row r="12" spans="1:7" s="11" customFormat="1" ht="30">
      <c r="A12" s="38" t="s">
        <v>5</v>
      </c>
      <c r="B12" s="34" t="s">
        <v>2</v>
      </c>
      <c r="C12" s="34" t="s">
        <v>2</v>
      </c>
      <c r="D12" s="39">
        <f>(D6*D7*Ставки!F8-D8)*D10-D11</f>
        <v>0</v>
      </c>
      <c r="E12" s="39">
        <f>(E6*E7*Ставки!G8-E8)*E10-E11</f>
        <v>0</v>
      </c>
      <c r="F12" s="39">
        <f>(F6*F7*Ставки!H8-F8)*F10-F11</f>
        <v>0</v>
      </c>
      <c r="G12" s="39">
        <f>(G6*G7*Ставки!I8-G8)*G10-G11</f>
        <v>0</v>
      </c>
    </row>
    <row r="13" spans="1:7" s="11" customFormat="1" ht="28.5">
      <c r="A13" s="12" t="s">
        <v>6</v>
      </c>
      <c r="B13" s="24" t="s">
        <v>2</v>
      </c>
      <c r="C13" s="24" t="s">
        <v>2</v>
      </c>
      <c r="D13" s="29">
        <f>D14+D15+D16+D17+D18+D19</f>
        <v>0</v>
      </c>
      <c r="E13" s="29">
        <f t="shared" ref="E13:G13" si="4">E14+E15+E16+E17+E18+E19</f>
        <v>0</v>
      </c>
      <c r="F13" s="29">
        <f t="shared" si="4"/>
        <v>0</v>
      </c>
      <c r="G13" s="29">
        <f t="shared" si="4"/>
        <v>0</v>
      </c>
    </row>
    <row r="14" spans="1:7" s="11" customFormat="1" ht="30">
      <c r="A14" s="13" t="s">
        <v>26</v>
      </c>
      <c r="B14" s="24" t="s">
        <v>2</v>
      </c>
      <c r="C14" s="24" t="s">
        <v>2</v>
      </c>
      <c r="D14" s="29"/>
      <c r="E14" s="29"/>
      <c r="F14" s="29"/>
      <c r="G14" s="29"/>
    </row>
    <row r="15" spans="1:7" s="11" customFormat="1" ht="30">
      <c r="A15" s="13" t="s">
        <v>27</v>
      </c>
      <c r="B15" s="24" t="s">
        <v>2</v>
      </c>
      <c r="C15" s="24" t="s">
        <v>2</v>
      </c>
      <c r="D15" s="29"/>
      <c r="E15" s="29"/>
      <c r="F15" s="29"/>
      <c r="G15" s="29"/>
    </row>
    <row r="16" spans="1:7" s="11" customFormat="1">
      <c r="A16" s="13" t="s">
        <v>7</v>
      </c>
      <c r="B16" s="24" t="s">
        <v>2</v>
      </c>
      <c r="C16" s="24" t="s">
        <v>2</v>
      </c>
      <c r="D16" s="29"/>
      <c r="E16" s="29"/>
      <c r="F16" s="29"/>
      <c r="G16" s="29"/>
    </row>
    <row r="17" spans="1:7" s="11" customFormat="1">
      <c r="A17" s="14" t="s">
        <v>8</v>
      </c>
      <c r="B17" s="24" t="s">
        <v>2</v>
      </c>
      <c r="C17" s="24" t="s">
        <v>2</v>
      </c>
      <c r="D17" s="29"/>
      <c r="E17" s="29"/>
      <c r="F17" s="29"/>
      <c r="G17" s="29"/>
    </row>
    <row r="18" spans="1:7" s="11" customFormat="1">
      <c r="A18" s="14" t="s">
        <v>9</v>
      </c>
      <c r="B18" s="24" t="s">
        <v>2</v>
      </c>
      <c r="C18" s="24" t="s">
        <v>2</v>
      </c>
      <c r="D18" s="29"/>
      <c r="E18" s="29"/>
      <c r="F18" s="29"/>
      <c r="G18" s="29"/>
    </row>
    <row r="19" spans="1:7" s="11" customFormat="1" ht="45">
      <c r="A19" s="14" t="s">
        <v>10</v>
      </c>
      <c r="B19" s="24" t="s">
        <v>2</v>
      </c>
      <c r="C19" s="24" t="s">
        <v>2</v>
      </c>
      <c r="D19" s="29"/>
      <c r="E19" s="29"/>
      <c r="F19" s="29"/>
      <c r="G19" s="29"/>
    </row>
    <row r="20" spans="1:7" s="11" customFormat="1">
      <c r="A20" s="5" t="s">
        <v>53</v>
      </c>
      <c r="B20" s="29"/>
      <c r="C20" s="29"/>
      <c r="D20" s="24" t="s">
        <v>2</v>
      </c>
      <c r="E20" s="24" t="s">
        <v>2</v>
      </c>
      <c r="F20" s="24" t="s">
        <v>2</v>
      </c>
      <c r="G20" s="24" t="s">
        <v>2</v>
      </c>
    </row>
    <row r="21" spans="1:7" s="11" customFormat="1">
      <c r="A21" s="12" t="s">
        <v>63</v>
      </c>
      <c r="B21" s="7"/>
      <c r="C21" s="7"/>
      <c r="D21" s="8">
        <f>ROUND(D12+D13,0)</f>
        <v>0</v>
      </c>
      <c r="E21" s="8">
        <f t="shared" ref="E21:G21" si="5">ROUND(E12+E13,0)</f>
        <v>0</v>
      </c>
      <c r="F21" s="8">
        <f t="shared" si="5"/>
        <v>0</v>
      </c>
      <c r="G21" s="8">
        <f t="shared" si="5"/>
        <v>0</v>
      </c>
    </row>
    <row r="22" spans="1:7" s="11" customFormat="1" ht="28.5">
      <c r="A22" s="46" t="s">
        <v>62</v>
      </c>
      <c r="B22" s="40"/>
      <c r="C22" s="40"/>
      <c r="D22" s="41">
        <f>ROUND(D21*D23,0)</f>
        <v>0</v>
      </c>
      <c r="E22" s="41">
        <f t="shared" ref="E22:G22" si="6">ROUND(E21*E23,0)</f>
        <v>0</v>
      </c>
      <c r="F22" s="41">
        <f t="shared" si="6"/>
        <v>0</v>
      </c>
      <c r="G22" s="41">
        <f t="shared" si="6"/>
        <v>0</v>
      </c>
    </row>
    <row r="23" spans="1:7" s="11" customFormat="1" ht="30">
      <c r="A23" s="5" t="s">
        <v>28</v>
      </c>
      <c r="B23" s="43"/>
      <c r="C23" s="43"/>
      <c r="D23" s="44"/>
      <c r="E23" s="44"/>
      <c r="F23" s="44"/>
      <c r="G23" s="45"/>
    </row>
  </sheetData>
  <mergeCells count="2">
    <mergeCell ref="A1:G1"/>
    <mergeCell ref="A3:G3"/>
  </mergeCells>
  <printOptions horizontalCentered="1"/>
  <pageMargins left="0" right="0" top="0.31496062992125984" bottom="0" header="0" footer="0"/>
  <pageSetup paperSize="9" scale="8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29"/>
  <sheetViews>
    <sheetView view="pageBreakPreview" zoomScale="60" zoomScaleNormal="100" workbookViewId="0">
      <selection activeCell="G11" sqref="G11"/>
    </sheetView>
  </sheetViews>
  <sheetFormatPr defaultRowHeight="15.75"/>
  <cols>
    <col min="1" max="1" width="42.42578125" style="2" customWidth="1"/>
    <col min="2" max="2" width="19.85546875" style="3" customWidth="1"/>
    <col min="3" max="3" width="19" style="3" customWidth="1"/>
    <col min="4" max="6" width="17.5703125" style="1" customWidth="1"/>
    <col min="7" max="7" width="17.5703125" style="11" customWidth="1"/>
    <col min="8" max="16384" width="9.140625" style="1"/>
  </cols>
  <sheetData>
    <row r="1" spans="1:7" s="11" customFormat="1">
      <c r="A1" s="85"/>
      <c r="B1" s="85"/>
      <c r="C1" s="85"/>
      <c r="D1" s="85"/>
      <c r="E1" s="85"/>
      <c r="F1" s="85"/>
      <c r="G1" s="85"/>
    </row>
    <row r="2" spans="1:7" s="11" customFormat="1" ht="34.5" customHeight="1">
      <c r="A2" s="2"/>
      <c r="B2" s="3"/>
      <c r="C2" s="3"/>
      <c r="D2" s="1"/>
      <c r="E2" s="1"/>
      <c r="F2" s="23"/>
      <c r="G2" s="30" t="s">
        <v>61</v>
      </c>
    </row>
    <row r="3" spans="1:7" s="11" customFormat="1" ht="48" customHeight="1">
      <c r="A3" s="86" t="s">
        <v>60</v>
      </c>
      <c r="B3" s="86"/>
      <c r="C3" s="86"/>
      <c r="D3" s="86"/>
      <c r="E3" s="86"/>
      <c r="F3" s="86"/>
      <c r="G3" s="86"/>
    </row>
    <row r="4" spans="1:7" s="11" customFormat="1">
      <c r="A4" s="4"/>
      <c r="B4" s="4"/>
      <c r="C4" s="4"/>
      <c r="D4" s="1"/>
      <c r="E4" s="1"/>
      <c r="F4" s="1"/>
      <c r="G4" s="31" t="s">
        <v>0</v>
      </c>
    </row>
    <row r="5" spans="1:7" s="11" customFormat="1" ht="42.75">
      <c r="A5" s="29" t="s">
        <v>1</v>
      </c>
      <c r="B5" s="33" t="s">
        <v>49</v>
      </c>
      <c r="C5" s="33" t="s">
        <v>48</v>
      </c>
      <c r="D5" s="33" t="s">
        <v>24</v>
      </c>
      <c r="E5" s="33" t="s">
        <v>25</v>
      </c>
      <c r="F5" s="33" t="s">
        <v>31</v>
      </c>
      <c r="G5" s="33" t="s">
        <v>32</v>
      </c>
    </row>
    <row r="6" spans="1:7" s="11" customFormat="1">
      <c r="A6" s="5" t="s">
        <v>57</v>
      </c>
      <c r="B6" s="6"/>
      <c r="C6" s="6"/>
      <c r="D6" s="6">
        <f>C6*D15</f>
        <v>0</v>
      </c>
      <c r="E6" s="6">
        <f>D6*E15</f>
        <v>0</v>
      </c>
      <c r="F6" s="6">
        <f>E6*F15</f>
        <v>0</v>
      </c>
      <c r="G6" s="6">
        <f>F6*G15</f>
        <v>0</v>
      </c>
    </row>
    <row r="7" spans="1:7" s="11" customFormat="1" ht="60">
      <c r="A7" s="5" t="s">
        <v>56</v>
      </c>
      <c r="B7" s="10">
        <v>0</v>
      </c>
      <c r="C7" s="10">
        <v>0</v>
      </c>
      <c r="D7" s="10">
        <f>AVERAGE(B7:C7)</f>
        <v>0</v>
      </c>
      <c r="E7" s="10">
        <f>D7</f>
        <v>0</v>
      </c>
      <c r="F7" s="10">
        <f t="shared" ref="F7:G7" si="0">E7</f>
        <v>0</v>
      </c>
      <c r="G7" s="10">
        <f t="shared" si="0"/>
        <v>0</v>
      </c>
    </row>
    <row r="8" spans="1:7" s="11" customFormat="1">
      <c r="A8" s="5" t="s">
        <v>3</v>
      </c>
      <c r="B8" s="6">
        <f>((B9*Ставки!D7)+(B10*Ставки!D8))*B11</f>
        <v>0</v>
      </c>
      <c r="C8" s="6">
        <f>((C9*Ставки!E7)+(C10*Ставки!E8))*C11</f>
        <v>0</v>
      </c>
      <c r="D8" s="6">
        <f>((D9*Ставки!F7)+(D10*Ставки!F8))*D11</f>
        <v>0</v>
      </c>
      <c r="E8" s="6">
        <f>((E9*Ставки!G7)+(E10*Ставки!G8))*E11</f>
        <v>0</v>
      </c>
      <c r="F8" s="6">
        <f>((F9*Ставки!H7)+(F10*Ставки!H8))*F11</f>
        <v>0</v>
      </c>
      <c r="G8" s="6">
        <f>((G9*Ставки!I7)+(G10*Ставки!I8))*G11</f>
        <v>0</v>
      </c>
    </row>
    <row r="9" spans="1:7" s="11" customFormat="1" ht="30">
      <c r="A9" s="13" t="s">
        <v>45</v>
      </c>
      <c r="B9" s="6"/>
      <c r="C9" s="6"/>
      <c r="D9" s="6">
        <f>C9*D$15</f>
        <v>0</v>
      </c>
      <c r="E9" s="6">
        <f t="shared" ref="E9:G9" si="1">D9*E$15</f>
        <v>0</v>
      </c>
      <c r="F9" s="6">
        <f t="shared" si="1"/>
        <v>0</v>
      </c>
      <c r="G9" s="6">
        <f t="shared" si="1"/>
        <v>0</v>
      </c>
    </row>
    <row r="10" spans="1:7" s="11" customFormat="1" ht="30">
      <c r="A10" s="13" t="s">
        <v>44</v>
      </c>
      <c r="B10" s="6"/>
      <c r="C10" s="6"/>
      <c r="D10" s="6">
        <f>C10*D$15</f>
        <v>0</v>
      </c>
      <c r="E10" s="6">
        <f t="shared" ref="E10:G10" si="2">D10*E$15</f>
        <v>0</v>
      </c>
      <c r="F10" s="6">
        <f t="shared" si="2"/>
        <v>0</v>
      </c>
      <c r="G10" s="6">
        <f t="shared" si="2"/>
        <v>0</v>
      </c>
    </row>
    <row r="11" spans="1:7" s="11" customFormat="1" ht="30">
      <c r="A11" s="13" t="s">
        <v>40</v>
      </c>
      <c r="B11" s="6">
        <f t="shared" ref="B11:C11" si="3">IF(OR(B14=0,B12=0),0,((B13/B14)+1)/B12)</f>
        <v>0</v>
      </c>
      <c r="C11" s="6">
        <f t="shared" si="3"/>
        <v>0</v>
      </c>
      <c r="D11" s="6">
        <f>AVERAGE(B11:C11)</f>
        <v>0</v>
      </c>
      <c r="E11" s="6">
        <f>D11</f>
        <v>0</v>
      </c>
      <c r="F11" s="6">
        <f t="shared" ref="F11:G11" si="4">E11</f>
        <v>0</v>
      </c>
      <c r="G11" s="6">
        <f t="shared" si="4"/>
        <v>0</v>
      </c>
    </row>
    <row r="12" spans="1:7" s="11" customFormat="1" ht="30">
      <c r="A12" s="13" t="s">
        <v>43</v>
      </c>
      <c r="B12" s="6"/>
      <c r="C12" s="6"/>
      <c r="D12" s="6" t="s">
        <v>2</v>
      </c>
      <c r="E12" s="6" t="s">
        <v>2</v>
      </c>
      <c r="F12" s="6" t="s">
        <v>2</v>
      </c>
      <c r="G12" s="6" t="s">
        <v>2</v>
      </c>
    </row>
    <row r="13" spans="1:7" s="11" customFormat="1" ht="30">
      <c r="A13" s="13" t="s">
        <v>41</v>
      </c>
      <c r="B13" s="6"/>
      <c r="C13" s="6"/>
      <c r="D13" s="6" t="s">
        <v>2</v>
      </c>
      <c r="E13" s="6" t="s">
        <v>2</v>
      </c>
      <c r="F13" s="6" t="s">
        <v>2</v>
      </c>
      <c r="G13" s="6" t="s">
        <v>2</v>
      </c>
    </row>
    <row r="14" spans="1:7" s="11" customFormat="1">
      <c r="A14" s="13" t="s">
        <v>42</v>
      </c>
      <c r="B14" s="6"/>
      <c r="C14" s="6"/>
      <c r="D14" s="6" t="s">
        <v>2</v>
      </c>
      <c r="E14" s="6" t="s">
        <v>2</v>
      </c>
      <c r="F14" s="6" t="s">
        <v>2</v>
      </c>
      <c r="G14" s="6" t="s">
        <v>2</v>
      </c>
    </row>
    <row r="15" spans="1:7" s="11" customFormat="1">
      <c r="A15" s="35" t="s">
        <v>29</v>
      </c>
      <c r="B15" s="36" t="s">
        <v>2</v>
      </c>
      <c r="C15" s="36" t="s">
        <v>2</v>
      </c>
      <c r="D15" s="37">
        <f>'182 1 03 02021'!H8</f>
        <v>0</v>
      </c>
      <c r="E15" s="37">
        <f>'182 1 03 02021'!J8</f>
        <v>0</v>
      </c>
      <c r="F15" s="37">
        <f>'182 1 03 02021'!L8</f>
        <v>0</v>
      </c>
      <c r="G15" s="37">
        <f>'182 1 03 02021'!N8</f>
        <v>0</v>
      </c>
    </row>
    <row r="16" spans="1:7" s="11" customFormat="1">
      <c r="A16" s="9" t="s">
        <v>4</v>
      </c>
      <c r="B16" s="10">
        <f>IF(B26=0,0,B27/B26)</f>
        <v>0</v>
      </c>
      <c r="C16" s="10">
        <f>IF(C26=0,0,C27/C26)</f>
        <v>0</v>
      </c>
      <c r="D16" s="10">
        <f>IF(AVERAGE(B16:C16)&gt;1,1,AVERAGE(B16:C16))</f>
        <v>0</v>
      </c>
      <c r="E16" s="10">
        <f>D16</f>
        <v>0</v>
      </c>
      <c r="F16" s="10">
        <f t="shared" ref="F16:G16" si="5">E16</f>
        <v>0</v>
      </c>
      <c r="G16" s="10">
        <f t="shared" si="5"/>
        <v>0</v>
      </c>
    </row>
    <row r="17" spans="1:7" s="11" customFormat="1">
      <c r="A17" s="5" t="s">
        <v>54</v>
      </c>
      <c r="B17" s="42"/>
      <c r="C17" s="42"/>
      <c r="D17" s="42"/>
      <c r="E17" s="42"/>
      <c r="F17" s="42"/>
      <c r="G17" s="42"/>
    </row>
    <row r="18" spans="1:7" s="11" customFormat="1" ht="30">
      <c r="A18" s="38" t="s">
        <v>5</v>
      </c>
      <c r="B18" s="34" t="s">
        <v>2</v>
      </c>
      <c r="C18" s="34" t="s">
        <v>2</v>
      </c>
      <c r="D18" s="39">
        <f>(D6*D7*Ставки!F8-D8)*D16-D17</f>
        <v>0</v>
      </c>
      <c r="E18" s="39">
        <f>(E6*E7*Ставки!G8-E8)*E16-E17</f>
        <v>0</v>
      </c>
      <c r="F18" s="39">
        <f>(F6*F7*Ставки!H8-F8)*F16-F17</f>
        <v>0</v>
      </c>
      <c r="G18" s="39">
        <f>(G6*G7*Ставки!I8-G8)*G16-G17</f>
        <v>0</v>
      </c>
    </row>
    <row r="19" spans="1:7" s="11" customFormat="1" ht="28.5">
      <c r="A19" s="12" t="s">
        <v>6</v>
      </c>
      <c r="B19" s="24" t="s">
        <v>2</v>
      </c>
      <c r="C19" s="24" t="s">
        <v>2</v>
      </c>
      <c r="D19" s="29">
        <f>D20+D21+D22+D23+D24+D25</f>
        <v>0</v>
      </c>
      <c r="E19" s="29">
        <f t="shared" ref="E19:G19" si="6">E20+E21+E22+E23+E24+E25</f>
        <v>0</v>
      </c>
      <c r="F19" s="29">
        <f t="shared" si="6"/>
        <v>0</v>
      </c>
      <c r="G19" s="29">
        <f t="shared" si="6"/>
        <v>0</v>
      </c>
    </row>
    <row r="20" spans="1:7" s="11" customFormat="1" ht="30">
      <c r="A20" s="13" t="s">
        <v>26</v>
      </c>
      <c r="B20" s="24" t="s">
        <v>2</v>
      </c>
      <c r="C20" s="24" t="s">
        <v>2</v>
      </c>
      <c r="D20" s="29"/>
      <c r="E20" s="29"/>
      <c r="F20" s="29"/>
      <c r="G20" s="29"/>
    </row>
    <row r="21" spans="1:7" s="11" customFormat="1" ht="30">
      <c r="A21" s="13" t="s">
        <v>27</v>
      </c>
      <c r="B21" s="24" t="s">
        <v>2</v>
      </c>
      <c r="C21" s="24" t="s">
        <v>2</v>
      </c>
      <c r="D21" s="29"/>
      <c r="E21" s="29"/>
      <c r="F21" s="29"/>
      <c r="G21" s="29"/>
    </row>
    <row r="22" spans="1:7" s="11" customFormat="1">
      <c r="A22" s="13" t="s">
        <v>7</v>
      </c>
      <c r="B22" s="24" t="s">
        <v>2</v>
      </c>
      <c r="C22" s="24" t="s">
        <v>2</v>
      </c>
      <c r="D22" s="29"/>
      <c r="E22" s="29"/>
      <c r="F22" s="29"/>
      <c r="G22" s="29"/>
    </row>
    <row r="23" spans="1:7" s="11" customFormat="1">
      <c r="A23" s="14" t="s">
        <v>8</v>
      </c>
      <c r="B23" s="24" t="s">
        <v>2</v>
      </c>
      <c r="C23" s="24" t="s">
        <v>2</v>
      </c>
      <c r="D23" s="29"/>
      <c r="E23" s="29"/>
      <c r="F23" s="29"/>
      <c r="G23" s="29"/>
    </row>
    <row r="24" spans="1:7" s="11" customFormat="1">
      <c r="A24" s="14" t="s">
        <v>9</v>
      </c>
      <c r="B24" s="24" t="s">
        <v>2</v>
      </c>
      <c r="C24" s="24" t="s">
        <v>2</v>
      </c>
      <c r="D24" s="29"/>
      <c r="E24" s="29"/>
      <c r="F24" s="29"/>
      <c r="G24" s="29"/>
    </row>
    <row r="25" spans="1:7" s="11" customFormat="1" ht="45">
      <c r="A25" s="14" t="s">
        <v>10</v>
      </c>
      <c r="B25" s="24" t="s">
        <v>2</v>
      </c>
      <c r="C25" s="24" t="s">
        <v>2</v>
      </c>
      <c r="D25" s="29"/>
      <c r="E25" s="29"/>
      <c r="F25" s="29"/>
      <c r="G25" s="29"/>
    </row>
    <row r="26" spans="1:7" s="11" customFormat="1">
      <c r="A26" s="5" t="s">
        <v>53</v>
      </c>
      <c r="B26" s="29"/>
      <c r="C26" s="29"/>
      <c r="D26" s="24" t="s">
        <v>2</v>
      </c>
      <c r="E26" s="24" t="s">
        <v>2</v>
      </c>
      <c r="F26" s="24" t="s">
        <v>2</v>
      </c>
      <c r="G26" s="24" t="s">
        <v>2</v>
      </c>
    </row>
    <row r="27" spans="1:7" s="11" customFormat="1">
      <c r="A27" s="12" t="s">
        <v>63</v>
      </c>
      <c r="B27" s="7"/>
      <c r="C27" s="7"/>
      <c r="D27" s="8">
        <f>ROUND(D18+D19,0)</f>
        <v>0</v>
      </c>
      <c r="E27" s="8">
        <f t="shared" ref="E27:G27" si="7">ROUND(E18+E19,0)</f>
        <v>0</v>
      </c>
      <c r="F27" s="8">
        <f t="shared" si="7"/>
        <v>0</v>
      </c>
      <c r="G27" s="8">
        <f t="shared" si="7"/>
        <v>0</v>
      </c>
    </row>
    <row r="28" spans="1:7" s="11" customFormat="1" ht="28.5">
      <c r="A28" s="46" t="s">
        <v>62</v>
      </c>
      <c r="B28" s="40"/>
      <c r="C28" s="40"/>
      <c r="D28" s="41">
        <f>ROUND(D27*D29,0)</f>
        <v>0</v>
      </c>
      <c r="E28" s="41">
        <f t="shared" ref="E28:G28" si="8">ROUND(E27*E29,0)</f>
        <v>0</v>
      </c>
      <c r="F28" s="41">
        <f t="shared" si="8"/>
        <v>0</v>
      </c>
      <c r="G28" s="41">
        <f t="shared" si="8"/>
        <v>0</v>
      </c>
    </row>
    <row r="29" spans="1:7" s="11" customFormat="1" ht="30">
      <c r="A29" s="5" t="s">
        <v>28</v>
      </c>
      <c r="B29" s="43"/>
      <c r="C29" s="43"/>
      <c r="D29" s="44"/>
      <c r="E29" s="44"/>
      <c r="F29" s="44"/>
      <c r="G29" s="45"/>
    </row>
  </sheetData>
  <mergeCells count="2">
    <mergeCell ref="A1:G1"/>
    <mergeCell ref="A3:G3"/>
  </mergeCells>
  <printOptions horizontalCentered="1"/>
  <pageMargins left="0" right="0" top="0.31496062992125984" bottom="0" header="0" footer="0"/>
  <pageSetup paperSize="9" scale="97" fitToHeight="2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A2" sqref="A2"/>
    </sheetView>
  </sheetViews>
  <sheetFormatPr defaultRowHeight="15.75"/>
  <cols>
    <col min="1" max="1" width="70.85546875" style="2" customWidth="1"/>
    <col min="2" max="2" width="12.140625" style="3" customWidth="1"/>
    <col min="3" max="4" width="15.7109375" style="3" customWidth="1"/>
    <col min="5" max="5" width="15.5703125" style="3" customWidth="1"/>
    <col min="6" max="6" width="13" style="3" customWidth="1"/>
    <col min="7" max="9" width="13.7109375" style="1" customWidth="1"/>
    <col min="10" max="10" width="12.28515625" style="11" customWidth="1"/>
    <col min="11" max="16384" width="9.140625" style="1"/>
  </cols>
  <sheetData>
    <row r="1" spans="1:10" s="11" customFormat="1">
      <c r="A1" s="85">
        <v>150</v>
      </c>
      <c r="B1" s="85"/>
      <c r="C1" s="85"/>
      <c r="D1" s="85"/>
      <c r="E1" s="85"/>
      <c r="F1" s="85"/>
      <c r="G1" s="85"/>
      <c r="H1" s="85"/>
      <c r="I1" s="85"/>
    </row>
    <row r="2" spans="1:10" s="11" customFormat="1" ht="35.25" customHeight="1">
      <c r="A2" s="2"/>
      <c r="B2" s="3"/>
      <c r="C2" s="3"/>
      <c r="D2" s="3"/>
      <c r="E2" s="3"/>
      <c r="F2" s="3"/>
      <c r="G2" s="1"/>
      <c r="H2" s="87" t="s">
        <v>115</v>
      </c>
      <c r="I2" s="87"/>
    </row>
    <row r="3" spans="1:10" s="11" customFormat="1">
      <c r="A3" s="17" t="s">
        <v>30</v>
      </c>
      <c r="B3" s="15"/>
      <c r="C3" s="15"/>
      <c r="D3" s="15"/>
      <c r="E3" s="15"/>
      <c r="F3" s="15"/>
      <c r="G3" s="16"/>
      <c r="H3" s="16"/>
      <c r="I3" s="16"/>
    </row>
    <row r="4" spans="1:10">
      <c r="A4" s="88" t="s">
        <v>11</v>
      </c>
      <c r="B4" s="88" t="s">
        <v>17</v>
      </c>
      <c r="C4" s="88"/>
      <c r="D4" s="88"/>
      <c r="E4" s="88"/>
      <c r="F4" s="88"/>
      <c r="G4" s="88"/>
      <c r="H4" s="88"/>
      <c r="I4" s="88"/>
      <c r="J4" s="1"/>
    </row>
    <row r="5" spans="1:10" ht="38.25">
      <c r="A5" s="88"/>
      <c r="B5" s="26" t="s">
        <v>12</v>
      </c>
      <c r="C5" s="26" t="str">
        <f>'182 1 03 02021'!C5</f>
        <v>Предшест-вующий период 3</v>
      </c>
      <c r="D5" s="67" t="str">
        <f>'182 1 03 02021'!D5</f>
        <v>Предшест-вующий период 2</v>
      </c>
      <c r="E5" s="67" t="str">
        <f>'182 1 03 02021'!F5</f>
        <v>Предшест-вующий период 1</v>
      </c>
      <c r="F5" s="67" t="str">
        <f>'182 1 03 02021'!H5</f>
        <v>Текущий год</v>
      </c>
      <c r="G5" s="67" t="str">
        <f>'182 1 03 02021'!J5</f>
        <v>Очередной финансовый год</v>
      </c>
      <c r="H5" s="67" t="str">
        <f>'182 1 03 02021'!L5</f>
        <v>Первый год планируемого периода</v>
      </c>
      <c r="I5" s="67" t="str">
        <f>'182 1 03 02021'!N5</f>
        <v>Второй год планируемого периода</v>
      </c>
      <c r="J5" s="1"/>
    </row>
    <row r="6" spans="1:10" ht="63.75">
      <c r="A6" s="18" t="s">
        <v>34</v>
      </c>
      <c r="B6" s="26" t="s">
        <v>35</v>
      </c>
      <c r="C6" s="79"/>
      <c r="D6" s="51"/>
      <c r="E6" s="51"/>
      <c r="F6" s="51"/>
      <c r="G6" s="51"/>
      <c r="H6" s="51"/>
      <c r="I6" s="51"/>
      <c r="J6" s="1"/>
    </row>
    <row r="7" spans="1:10">
      <c r="A7" s="18" t="s">
        <v>33</v>
      </c>
      <c r="B7" s="26" t="s">
        <v>15</v>
      </c>
      <c r="C7" s="79"/>
      <c r="D7" s="51"/>
      <c r="E7" s="51"/>
      <c r="F7" s="51"/>
      <c r="G7" s="51"/>
      <c r="H7" s="51"/>
      <c r="I7" s="51"/>
      <c r="J7" s="1"/>
    </row>
    <row r="8" spans="1:10" ht="98.25" hidden="1">
      <c r="A8" s="18" t="s">
        <v>13</v>
      </c>
      <c r="B8" s="27" t="s">
        <v>14</v>
      </c>
      <c r="C8" s="80"/>
      <c r="D8" s="52"/>
      <c r="E8" s="52"/>
      <c r="F8" s="52"/>
      <c r="G8" s="52"/>
      <c r="H8" s="52"/>
      <c r="I8" s="52"/>
      <c r="J8" s="1"/>
    </row>
    <row r="9" spans="1:10">
      <c r="A9" s="18" t="s">
        <v>36</v>
      </c>
      <c r="B9" s="26" t="s">
        <v>15</v>
      </c>
      <c r="C9" s="79"/>
      <c r="D9" s="52"/>
      <c r="E9" s="52"/>
      <c r="F9" s="52"/>
      <c r="G9" s="52"/>
      <c r="H9" s="52"/>
      <c r="I9" s="52"/>
      <c r="J9" s="1"/>
    </row>
    <row r="10" spans="1:10" ht="38.25">
      <c r="A10" s="18" t="s">
        <v>38</v>
      </c>
      <c r="B10" s="26" t="s">
        <v>15</v>
      </c>
      <c r="C10" s="79"/>
      <c r="D10" s="52"/>
      <c r="E10" s="52"/>
      <c r="F10" s="52"/>
      <c r="G10" s="52"/>
      <c r="H10" s="52"/>
      <c r="I10" s="52"/>
      <c r="J10" s="1"/>
    </row>
    <row r="11" spans="1:10">
      <c r="A11" s="18" t="s">
        <v>37</v>
      </c>
      <c r="B11" s="26" t="s">
        <v>15</v>
      </c>
      <c r="C11" s="79"/>
      <c r="D11" s="52"/>
      <c r="E11" s="52"/>
      <c r="F11" s="52"/>
      <c r="G11" s="52"/>
      <c r="H11" s="52"/>
      <c r="I11" s="52"/>
      <c r="J11" s="1"/>
    </row>
    <row r="12" spans="1:10" ht="38.25">
      <c r="A12" s="19" t="s">
        <v>16</v>
      </c>
      <c r="B12" s="26" t="s">
        <v>15</v>
      </c>
      <c r="C12" s="79"/>
      <c r="D12" s="51"/>
      <c r="E12" s="51"/>
      <c r="F12" s="51"/>
      <c r="G12" s="51"/>
      <c r="H12" s="51"/>
      <c r="I12" s="51"/>
      <c r="J12" s="1"/>
    </row>
    <row r="14" spans="1:10">
      <c r="A14" s="20" t="s">
        <v>18</v>
      </c>
    </row>
    <row r="15" spans="1:10">
      <c r="A15" s="21" t="s">
        <v>23</v>
      </c>
    </row>
    <row r="16" spans="1:10">
      <c r="A16" s="20" t="s">
        <v>19</v>
      </c>
    </row>
    <row r="17" spans="1:1">
      <c r="A17" s="20" t="s">
        <v>20</v>
      </c>
    </row>
    <row r="18" spans="1:1">
      <c r="A18" s="20" t="s">
        <v>22</v>
      </c>
    </row>
    <row r="19" spans="1:1">
      <c r="A19" s="20" t="s">
        <v>21</v>
      </c>
    </row>
  </sheetData>
  <mergeCells count="4">
    <mergeCell ref="A4:A5"/>
    <mergeCell ref="B4:I4"/>
    <mergeCell ref="A1:I1"/>
    <mergeCell ref="H2:I2"/>
  </mergeCells>
  <printOptions horizontalCentered="1"/>
  <pageMargins left="0" right="0" top="0.31496062992125984" bottom="0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Прил. 3</vt:lpstr>
      <vt:lpstr>182 1 03 02021</vt:lpstr>
      <vt:lpstr>182 1 03 02022</vt:lpstr>
      <vt:lpstr>182 1 03 02090</vt:lpstr>
      <vt:lpstr>182 1 03 02091</vt:lpstr>
      <vt:lpstr>182 1 03 02100</vt:lpstr>
      <vt:lpstr>182 1 03 02111</vt:lpstr>
      <vt:lpstr>182 1 03 02112</vt:lpstr>
      <vt:lpstr>Ставки</vt:lpstr>
      <vt:lpstr>'182 1 03 02021'!Область_печати</vt:lpstr>
      <vt:lpstr>'182 1 03 02022'!Область_печати</vt:lpstr>
      <vt:lpstr>'182 1 03 02090'!Область_печати</vt:lpstr>
      <vt:lpstr>'182 1 03 02091'!Область_печати</vt:lpstr>
      <vt:lpstr>'182 1 03 02100'!Область_печати</vt:lpstr>
      <vt:lpstr>'Прил.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2026-04-01T07:16:30Z</cp:lastPrinted>
  <dcterms:created xsi:type="dcterms:W3CDTF">2018-07-10T08:08:25Z</dcterms:created>
  <dcterms:modified xsi:type="dcterms:W3CDTF">2026-04-01T07:17:26Z</dcterms:modified>
</cp:coreProperties>
</file>